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875695C3-FFE3-4528-B958-08A5836CD97B}" xr6:coauthVersionLast="36" xr6:coauthVersionMax="36" xr10:uidLastSave="{00000000-0000-0000-0000-000000000000}"/>
  <bookViews>
    <workbookView xWindow="0" yWindow="0" windowWidth="28800" windowHeight="11325" tabRatio="831" firstSheet="5" activeTab="10"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Приложение 1" sheetId="6" r:id="rId6"/>
    <sheet name="3.4. Паспорт надежность" sheetId="7" r:id="rId7"/>
    <sheet name="4. паспортбюджет" sheetId="8" r:id="rId8"/>
    <sheet name="5. анализ эконом эфф" sheetId="9" r:id="rId9"/>
    <sheet name="6.1. Паспорт сетевой график" sheetId="10" r:id="rId10"/>
    <sheet name="6.2. Паспорт фин осв ввод" sheetId="11" r:id="rId11"/>
    <sheet name="7. Паспорт отчет о закупке" sheetId="12" r:id="rId12"/>
    <sheet name="8. Общие сведения" sheetId="13" r:id="rId13"/>
  </sheets>
  <externalReferences>
    <externalReference r:id="rId14"/>
  </externalReferences>
  <definedNames>
    <definedName name="_xlnm._FilterDatabase" localSheetId="10" hidden="1">'6.2. Паспорт фин осв ввод'!$A$23:$AQ$83</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7">'4. паспортбюджет'!$21:$21</definedName>
    <definedName name="Z_07B5AF1F_85A1_424F_ADC5_EA5177414D58_.wvu.PrintArea" localSheetId="8" hidden="1">'5. анализ эконом эфф'!$A$18:$N$80</definedName>
    <definedName name="Z_07B5AF1F_85A1_424F_ADC5_EA5177414D58_.wvu.Rows" localSheetId="8" hidden="1">'5. анализ эконом эфф'!$80:$80</definedName>
    <definedName name="Z_16A3F2DE_CED6_4503_A925_B9EDC1CCBACE_.wvu.PrintArea" localSheetId="8" hidden="1">'5. анализ эконом эфф'!$A$18:$N$80</definedName>
    <definedName name="Z_16A3F2DE_CED6_4503_A925_B9EDC1CCBACE_.wvu.Rows" localSheetId="8" hidden="1">'5. анализ эконом эфф'!$80:$80</definedName>
    <definedName name="Z_84273012_6DC4_462A_A445_6188B1BA30B5_.wvu.PrintArea" localSheetId="8" hidden="1">'5. анализ эконом эфф'!$A$18:$N$80</definedName>
    <definedName name="Z_84273012_6DC4_462A_A445_6188B1BA30B5_.wvu.Rows" localSheetId="8" hidden="1">'5. анализ эконом эфф'!$80:$80</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6">'3.4. Паспорт надежность'!$A$1:$AB$26</definedName>
    <definedName name="_xlnm.Print_Area" localSheetId="7">'4. паспортбюджет'!$A$1:$O$22</definedName>
    <definedName name="_xlnm.Print_Area" localSheetId="8">'5. анализ эконом эфф'!$A$1:$N$127</definedName>
    <definedName name="_xlnm.Print_Area" localSheetId="9">'6.1. Паспорт сетевой график'!$A$1:$L$54</definedName>
    <definedName name="_xlnm.Print_Area" localSheetId="10">'6.2. Паспорт фин осв ввод'!$A$1:$AC$64</definedName>
    <definedName name="_xlnm.Print_Area" localSheetId="12">'8. Общие сведения'!$A$1:$B$94</definedName>
    <definedName name="УКС">[1]Районы!#REF!</definedName>
  </definedNames>
  <calcPr calcId="191029"/>
</workbook>
</file>

<file path=xl/calcChain.xml><?xml version="1.0" encoding="utf-8"?>
<calcChain xmlns="http://schemas.openxmlformats.org/spreadsheetml/2006/main">
  <c r="B123" i="9" l="1"/>
  <c r="C90" i="9"/>
  <c r="J95" i="9"/>
  <c r="K95" i="9" s="1"/>
  <c r="L95" i="9" s="1"/>
  <c r="M95" i="9" s="1"/>
  <c r="N95" i="9" s="1"/>
  <c r="O95" i="9" s="1"/>
  <c r="P95" i="9" s="1"/>
  <c r="Q95" i="9" s="1"/>
  <c r="R95" i="9" s="1"/>
  <c r="S95" i="9" s="1"/>
  <c r="T95" i="9" s="1"/>
  <c r="U95" i="9" s="1"/>
  <c r="V95" i="9" s="1"/>
  <c r="W95" i="9" s="1"/>
  <c r="X95" i="9" s="1"/>
  <c r="Y95" i="9" s="1"/>
  <c r="Z95" i="9" s="1"/>
  <c r="AA95" i="9" s="1"/>
  <c r="AB95" i="9" s="1"/>
  <c r="AC95" i="9" s="1"/>
  <c r="AD95" i="9" s="1"/>
  <c r="AE95" i="9" s="1"/>
  <c r="AF95" i="9" s="1"/>
  <c r="AG95" i="9" s="1"/>
  <c r="AH95" i="9" s="1"/>
  <c r="AI95" i="9" s="1"/>
  <c r="AJ95" i="9" s="1"/>
  <c r="I95" i="9"/>
  <c r="AC64" i="11" l="1"/>
  <c r="AB64" i="11"/>
  <c r="AC63" i="11"/>
  <c r="AB63" i="11"/>
  <c r="AC62" i="11"/>
  <c r="AB62" i="11"/>
  <c r="AC61" i="11"/>
  <c r="AB61" i="11"/>
  <c r="AC60" i="11"/>
  <c r="AB60" i="11"/>
  <c r="AC59" i="11"/>
  <c r="AB59" i="11"/>
  <c r="AC58" i="11"/>
  <c r="AB58" i="11"/>
  <c r="AC57" i="11"/>
  <c r="AB57" i="11"/>
  <c r="AC56" i="11"/>
  <c r="AB56" i="11"/>
  <c r="AC55" i="11"/>
  <c r="AB55" i="11"/>
  <c r="AC54" i="11"/>
  <c r="AB54" i="11"/>
  <c r="AC53" i="11"/>
  <c r="AB53" i="11"/>
  <c r="AC52" i="11"/>
  <c r="AB52" i="11"/>
  <c r="AC51" i="11"/>
  <c r="AB51" i="11"/>
  <c r="AC50" i="11"/>
  <c r="AB50" i="11"/>
  <c r="AC49" i="11"/>
  <c r="AB49" i="11"/>
  <c r="AC48" i="11"/>
  <c r="AB48" i="11"/>
  <c r="AC47" i="11"/>
  <c r="AB47" i="11"/>
  <c r="AC46" i="11"/>
  <c r="AB46" i="11"/>
  <c r="AC45" i="11"/>
  <c r="AB45" i="11"/>
  <c r="AC44" i="11"/>
  <c r="AB44" i="11"/>
  <c r="AC43" i="11"/>
  <c r="AB43" i="11"/>
  <c r="AC42" i="11"/>
  <c r="AB42" i="11"/>
  <c r="AC41" i="11"/>
  <c r="AB41" i="11"/>
  <c r="AC40" i="11"/>
  <c r="AB40" i="11"/>
  <c r="AC39" i="11"/>
  <c r="AB39" i="11"/>
  <c r="AC38" i="11"/>
  <c r="AB38" i="11"/>
  <c r="AC37" i="11"/>
  <c r="AB37" i="11"/>
  <c r="AC36" i="11"/>
  <c r="AB36" i="11"/>
  <c r="AC35" i="11"/>
  <c r="AB35" i="11"/>
  <c r="AC34" i="11"/>
  <c r="AB34" i="11"/>
  <c r="AC33" i="11"/>
  <c r="AB33" i="11"/>
  <c r="AC32" i="11"/>
  <c r="AB32" i="11"/>
  <c r="AC31" i="11"/>
  <c r="AB31" i="11"/>
  <c r="AC30" i="11"/>
  <c r="AB30" i="11"/>
  <c r="AC29" i="11"/>
  <c r="AB29" i="11"/>
  <c r="AC28" i="11"/>
  <c r="AB28" i="11"/>
  <c r="AC27" i="11"/>
  <c r="AB27" i="11"/>
  <c r="AC26" i="11"/>
  <c r="AB26" i="11"/>
  <c r="AC25" i="11"/>
  <c r="AB25" i="11"/>
  <c r="AC24" i="11"/>
  <c r="AB24" i="11"/>
  <c r="D30" i="11"/>
  <c r="D24" i="11"/>
  <c r="B85" i="13" l="1"/>
  <c r="B71" i="13"/>
  <c r="B69" i="13"/>
  <c r="B67" i="13"/>
  <c r="B66" i="13"/>
  <c r="B50" i="13"/>
  <c r="B41" i="13"/>
  <c r="B33" i="13"/>
  <c r="B32" i="13"/>
  <c r="B30" i="13" s="1"/>
  <c r="B22" i="13"/>
  <c r="A15" i="13"/>
  <c r="B21" i="13" s="1"/>
  <c r="A12" i="13"/>
  <c r="A9" i="13"/>
  <c r="A5" i="13"/>
  <c r="AD26" i="12"/>
  <c r="AE26" i="12" s="1"/>
  <c r="R26" i="12"/>
  <c r="D26" i="12"/>
  <c r="F25" i="12"/>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 r="A15" i="12"/>
  <c r="A12" i="12"/>
  <c r="A9" i="12"/>
  <c r="A5" i="12"/>
  <c r="E64" i="11"/>
  <c r="F64" i="11" s="1"/>
  <c r="E63" i="11"/>
  <c r="F63" i="11" s="1"/>
  <c r="E62" i="11"/>
  <c r="F62" i="11" s="1"/>
  <c r="E61" i="11"/>
  <c r="F61" i="11" s="1"/>
  <c r="E60" i="11"/>
  <c r="F60" i="11" s="1"/>
  <c r="E59" i="11"/>
  <c r="F59" i="11" s="1"/>
  <c r="E58" i="11"/>
  <c r="F58" i="11" s="1"/>
  <c r="C57" i="11"/>
  <c r="L26" i="12" s="1"/>
  <c r="E56" i="11"/>
  <c r="F56" i="11" s="1"/>
  <c r="E55" i="11"/>
  <c r="F55" i="11" s="1"/>
  <c r="E54" i="11"/>
  <c r="F54" i="11" s="1"/>
  <c r="E53" i="11"/>
  <c r="F53" i="11" s="1"/>
  <c r="C52" i="11"/>
  <c r="E52" i="11" s="1"/>
  <c r="F52" i="11" s="1"/>
  <c r="E51" i="11"/>
  <c r="F51" i="11" s="1"/>
  <c r="C50" i="11"/>
  <c r="E50" i="11" s="1"/>
  <c r="F50" i="11" s="1"/>
  <c r="E49" i="11"/>
  <c r="F49" i="11" s="1"/>
  <c r="E48" i="11"/>
  <c r="F48" i="11" s="1"/>
  <c r="E47" i="11"/>
  <c r="F47" i="11" s="1"/>
  <c r="E46" i="11"/>
  <c r="F46" i="11" s="1"/>
  <c r="E45" i="11"/>
  <c r="F45" i="11" s="1"/>
  <c r="E44" i="11"/>
  <c r="F44" i="11" s="1"/>
  <c r="E43" i="11"/>
  <c r="F43" i="11" s="1"/>
  <c r="E42" i="11"/>
  <c r="F42" i="11" s="1"/>
  <c r="E41" i="11"/>
  <c r="F41" i="11" s="1"/>
  <c r="E40" i="11"/>
  <c r="F40" i="11" s="1"/>
  <c r="E39" i="11"/>
  <c r="F39" i="11" s="1"/>
  <c r="E38" i="11"/>
  <c r="F38" i="11" s="1"/>
  <c r="E37" i="11"/>
  <c r="F37" i="11" s="1"/>
  <c r="E36" i="11"/>
  <c r="F36" i="11" s="1"/>
  <c r="E35" i="11"/>
  <c r="F35" i="11" s="1"/>
  <c r="E34" i="11"/>
  <c r="F34" i="11" s="1"/>
  <c r="J34" i="11" s="1"/>
  <c r="E33" i="11"/>
  <c r="F33" i="11" s="1"/>
  <c r="J33" i="11" s="1"/>
  <c r="E32" i="11"/>
  <c r="F32" i="11" s="1"/>
  <c r="J32" i="11" s="1"/>
  <c r="E31" i="11"/>
  <c r="AA30" i="11"/>
  <c r="Z30" i="11"/>
  <c r="Y30" i="11"/>
  <c r="X30" i="11"/>
  <c r="W30" i="11"/>
  <c r="V30" i="11"/>
  <c r="U30" i="11"/>
  <c r="T30" i="11"/>
  <c r="S30" i="11"/>
  <c r="R30" i="11"/>
  <c r="Q30" i="11"/>
  <c r="P30" i="11"/>
  <c r="O30" i="11"/>
  <c r="N30" i="11"/>
  <c r="M30" i="11"/>
  <c r="L30" i="11"/>
  <c r="K30" i="11"/>
  <c r="I30" i="11"/>
  <c r="H30" i="11"/>
  <c r="G30" i="11"/>
  <c r="C30" i="11"/>
  <c r="N29" i="11"/>
  <c r="E29" i="11"/>
  <c r="F29" i="11" s="1"/>
  <c r="N28" i="11"/>
  <c r="E28" i="11"/>
  <c r="F28" i="11" s="1"/>
  <c r="E27" i="11"/>
  <c r="F27" i="11" s="1"/>
  <c r="N26" i="11"/>
  <c r="E26" i="11"/>
  <c r="F26" i="11" s="1"/>
  <c r="N25" i="11"/>
  <c r="E25" i="11"/>
  <c r="F25" i="11" s="1"/>
  <c r="F24" i="11" s="1"/>
  <c r="AA24" i="11"/>
  <c r="Z24" i="11"/>
  <c r="Y24" i="11"/>
  <c r="X24" i="11"/>
  <c r="W24" i="11"/>
  <c r="V24" i="11"/>
  <c r="U24" i="11"/>
  <c r="T24" i="11"/>
  <c r="S24" i="11"/>
  <c r="R24" i="11"/>
  <c r="Q24" i="11"/>
  <c r="P24" i="11"/>
  <c r="O24" i="11"/>
  <c r="N24" i="11"/>
  <c r="M24" i="11"/>
  <c r="L24" i="11"/>
  <c r="K24" i="11"/>
  <c r="I24" i="11"/>
  <c r="H24" i="11"/>
  <c r="G24" i="11"/>
  <c r="E24" i="11"/>
  <c r="C24" i="11"/>
  <c r="C69" i="13" s="1"/>
  <c r="A14" i="11"/>
  <c r="A11" i="11"/>
  <c r="A8" i="11"/>
  <c r="A4" i="11"/>
  <c r="A15" i="10"/>
  <c r="A12" i="10"/>
  <c r="A9" i="10"/>
  <c r="A5" i="10"/>
  <c r="C125" i="9"/>
  <c r="B125" i="9"/>
  <c r="C124" i="9"/>
  <c r="D124" i="9" s="1"/>
  <c r="C123" i="9"/>
  <c r="D123" i="9" s="1"/>
  <c r="E123" i="9" s="1"/>
  <c r="F123" i="9" s="1"/>
  <c r="G123" i="9" s="1"/>
  <c r="H123" i="9" s="1"/>
  <c r="I123" i="9" s="1"/>
  <c r="J123" i="9" s="1"/>
  <c r="K123" i="9" s="1"/>
  <c r="L123" i="9" s="1"/>
  <c r="M123" i="9" s="1"/>
  <c r="N123" i="9" s="1"/>
  <c r="O123" i="9" s="1"/>
  <c r="P123" i="9" s="1"/>
  <c r="Q123" i="9" s="1"/>
  <c r="R123" i="9" s="1"/>
  <c r="S123" i="9" s="1"/>
  <c r="T123" i="9" s="1"/>
  <c r="U123" i="9" s="1"/>
  <c r="V123" i="9" s="1"/>
  <c r="W123" i="9" s="1"/>
  <c r="X123" i="9" s="1"/>
  <c r="Y123" i="9" s="1"/>
  <c r="Z123" i="9" s="1"/>
  <c r="AA123" i="9" s="1"/>
  <c r="AB123" i="9" s="1"/>
  <c r="AC123" i="9" s="1"/>
  <c r="AD123" i="9" s="1"/>
  <c r="AE123" i="9" s="1"/>
  <c r="AF123" i="9" s="1"/>
  <c r="AG123" i="9" s="1"/>
  <c r="AH123" i="9" s="1"/>
  <c r="AI123" i="9" s="1"/>
  <c r="AJ123" i="9" s="1"/>
  <c r="B121" i="9"/>
  <c r="C121" i="9" s="1"/>
  <c r="D121" i="9" s="1"/>
  <c r="E121" i="9" s="1"/>
  <c r="F121" i="9" s="1"/>
  <c r="G121" i="9" s="1"/>
  <c r="H121" i="9" s="1"/>
  <c r="I121" i="9" s="1"/>
  <c r="J121" i="9" s="1"/>
  <c r="J120" i="9"/>
  <c r="K120" i="9" s="1"/>
  <c r="L120" i="9" s="1"/>
  <c r="M120" i="9" s="1"/>
  <c r="N120" i="9" s="1"/>
  <c r="O120" i="9" s="1"/>
  <c r="P120" i="9" s="1"/>
  <c r="Q120" i="9" s="1"/>
  <c r="R120" i="9" s="1"/>
  <c r="S120" i="9" s="1"/>
  <c r="T120" i="9" s="1"/>
  <c r="U120" i="9" s="1"/>
  <c r="V120" i="9" s="1"/>
  <c r="W120" i="9" s="1"/>
  <c r="X120" i="9" s="1"/>
  <c r="Y120" i="9" s="1"/>
  <c r="Z120" i="9" s="1"/>
  <c r="AA120" i="9" s="1"/>
  <c r="AB120" i="9" s="1"/>
  <c r="AC120" i="9" s="1"/>
  <c r="AD120" i="9" s="1"/>
  <c r="AE120" i="9" s="1"/>
  <c r="AF120" i="9" s="1"/>
  <c r="AG120" i="9" s="1"/>
  <c r="AH120" i="9" s="1"/>
  <c r="AI120" i="9" s="1"/>
  <c r="AJ120" i="9" s="1"/>
  <c r="C119" i="9"/>
  <c r="D119" i="9" s="1"/>
  <c r="E119" i="9" s="1"/>
  <c r="F119" i="9" s="1"/>
  <c r="G119" i="9" s="1"/>
  <c r="H119" i="9" s="1"/>
  <c r="I119" i="9" s="1"/>
  <c r="J119" i="9" s="1"/>
  <c r="K119" i="9" s="1"/>
  <c r="L119" i="9" s="1"/>
  <c r="M119" i="9" s="1"/>
  <c r="N119" i="9" s="1"/>
  <c r="O119" i="9" s="1"/>
  <c r="P119" i="9" s="1"/>
  <c r="Q119" i="9" s="1"/>
  <c r="R119" i="9" s="1"/>
  <c r="S119" i="9" s="1"/>
  <c r="T119" i="9" s="1"/>
  <c r="U119" i="9" s="1"/>
  <c r="V119" i="9" s="1"/>
  <c r="W119" i="9" s="1"/>
  <c r="X119" i="9" s="1"/>
  <c r="Y119" i="9" s="1"/>
  <c r="Z119" i="9" s="1"/>
  <c r="AA119" i="9" s="1"/>
  <c r="AB119" i="9" s="1"/>
  <c r="AC119" i="9" s="1"/>
  <c r="AD119" i="9" s="1"/>
  <c r="AE119" i="9" s="1"/>
  <c r="AF119" i="9" s="1"/>
  <c r="AG119" i="9" s="1"/>
  <c r="AH119" i="9" s="1"/>
  <c r="AI119" i="9" s="1"/>
  <c r="AJ119" i="9" s="1"/>
  <c r="G103" i="9"/>
  <c r="G102" i="9"/>
  <c r="G104" i="9" s="1"/>
  <c r="D102" i="9"/>
  <c r="B102" i="9"/>
  <c r="C92" i="9"/>
  <c r="D92" i="9" s="1"/>
  <c r="C91" i="9"/>
  <c r="N90" i="9"/>
  <c r="M90" i="9"/>
  <c r="L90" i="9"/>
  <c r="K90" i="9"/>
  <c r="J90" i="9"/>
  <c r="I90" i="9"/>
  <c r="H90" i="9"/>
  <c r="G90" i="9"/>
  <c r="F90" i="9"/>
  <c r="E90" i="9"/>
  <c r="D90" i="9"/>
  <c r="AJ89" i="9"/>
  <c r="AI89" i="9"/>
  <c r="AH89" i="9"/>
  <c r="AG89" i="9"/>
  <c r="AF89" i="9"/>
  <c r="AE89" i="9"/>
  <c r="AD89" i="9"/>
  <c r="AC89" i="9"/>
  <c r="AB89" i="9"/>
  <c r="AA89" i="9"/>
  <c r="Z89" i="9"/>
  <c r="Y89" i="9"/>
  <c r="X89" i="9"/>
  <c r="W89" i="9"/>
  <c r="V89" i="9"/>
  <c r="U89" i="9"/>
  <c r="T89" i="9"/>
  <c r="S89" i="9"/>
  <c r="R89" i="9"/>
  <c r="Q89" i="9"/>
  <c r="P89" i="9"/>
  <c r="O89" i="9"/>
  <c r="N89" i="9"/>
  <c r="M89" i="9"/>
  <c r="L89" i="9"/>
  <c r="K89" i="9"/>
  <c r="J89" i="9"/>
  <c r="I89" i="9"/>
  <c r="H89" i="9"/>
  <c r="C88" i="9"/>
  <c r="D88" i="9" s="1"/>
  <c r="E88" i="9" s="1"/>
  <c r="F88" i="9" s="1"/>
  <c r="G88" i="9" s="1"/>
  <c r="H88" i="9" s="1"/>
  <c r="I88" i="9" s="1"/>
  <c r="J88" i="9" s="1"/>
  <c r="K88" i="9" s="1"/>
  <c r="L88" i="9" s="1"/>
  <c r="M88" i="9" s="1"/>
  <c r="N88" i="9" s="1"/>
  <c r="O88" i="9" s="1"/>
  <c r="P88" i="9" s="1"/>
  <c r="Q88" i="9" s="1"/>
  <c r="R88" i="9" s="1"/>
  <c r="S88" i="9" s="1"/>
  <c r="T88" i="9" s="1"/>
  <c r="U88" i="9" s="1"/>
  <c r="V88" i="9" s="1"/>
  <c r="W88" i="9" s="1"/>
  <c r="X88" i="9" s="1"/>
  <c r="Y88" i="9" s="1"/>
  <c r="Z88" i="9" s="1"/>
  <c r="AA88" i="9" s="1"/>
  <c r="AB88" i="9" s="1"/>
  <c r="AC88" i="9" s="1"/>
  <c r="AD88" i="9" s="1"/>
  <c r="AE88" i="9" s="1"/>
  <c r="AF88" i="9" s="1"/>
  <c r="AG88" i="9" s="1"/>
  <c r="AH88" i="9" s="1"/>
  <c r="AI88" i="9" s="1"/>
  <c r="AJ88" i="9" s="1"/>
  <c r="C85" i="9"/>
  <c r="D85" i="9" s="1"/>
  <c r="E85" i="9" s="1"/>
  <c r="F85" i="9" s="1"/>
  <c r="G85" i="9" s="1"/>
  <c r="H85" i="9" s="1"/>
  <c r="I85" i="9" s="1"/>
  <c r="J85" i="9" s="1"/>
  <c r="K85" i="9" s="1"/>
  <c r="L85" i="9" s="1"/>
  <c r="M85" i="9" s="1"/>
  <c r="N85" i="9" s="1"/>
  <c r="C79" i="9"/>
  <c r="B79" i="9"/>
  <c r="B75" i="9"/>
  <c r="B73" i="9"/>
  <c r="N71" i="9"/>
  <c r="M71" i="9"/>
  <c r="L71" i="9"/>
  <c r="K71" i="9"/>
  <c r="J71" i="9"/>
  <c r="B71" i="9"/>
  <c r="B69" i="9"/>
  <c r="C68" i="9"/>
  <c r="D68" i="9" s="1"/>
  <c r="N64" i="9"/>
  <c r="N72" i="9" s="1"/>
  <c r="M64" i="9"/>
  <c r="M72" i="9" s="1"/>
  <c r="L64" i="9"/>
  <c r="L72" i="9" s="1"/>
  <c r="K64" i="9"/>
  <c r="K72" i="9" s="1"/>
  <c r="J64" i="9"/>
  <c r="J72" i="9" s="1"/>
  <c r="I64" i="9"/>
  <c r="I72" i="9" s="1"/>
  <c r="H64" i="9"/>
  <c r="H72" i="9" s="1"/>
  <c r="G64" i="9"/>
  <c r="G72" i="9" s="1"/>
  <c r="F64" i="9"/>
  <c r="F72" i="9" s="1"/>
  <c r="E64" i="9"/>
  <c r="E72" i="9" s="1"/>
  <c r="D64" i="9"/>
  <c r="D72" i="9" s="1"/>
  <c r="C64" i="9"/>
  <c r="C72" i="9" s="1"/>
  <c r="B64" i="9"/>
  <c r="B72" i="9" s="1"/>
  <c r="B62" i="9"/>
  <c r="N54" i="9"/>
  <c r="M54" i="9"/>
  <c r="L54" i="9"/>
  <c r="K54" i="9"/>
  <c r="J54" i="9"/>
  <c r="I54" i="9"/>
  <c r="H54" i="9"/>
  <c r="G54" i="9"/>
  <c r="F54" i="9"/>
  <c r="E54" i="9"/>
  <c r="D54" i="9"/>
  <c r="C54" i="9"/>
  <c r="B54" i="9"/>
  <c r="B53" i="9"/>
  <c r="B61" i="9" s="1"/>
  <c r="B63" i="9" s="1"/>
  <c r="B52" i="9"/>
  <c r="B46" i="9"/>
  <c r="B43" i="9"/>
  <c r="C43" i="9" s="1"/>
  <c r="D43" i="9" s="1"/>
  <c r="E43" i="9" s="1"/>
  <c r="F43" i="9" s="1"/>
  <c r="I42" i="9"/>
  <c r="J42" i="9" s="1"/>
  <c r="K42" i="9" s="1"/>
  <c r="C41" i="9"/>
  <c r="D41" i="9" s="1"/>
  <c r="B39" i="9"/>
  <c r="B40" i="9" s="1"/>
  <c r="B30" i="9"/>
  <c r="I62" i="9" s="1"/>
  <c r="I71" i="9" s="1"/>
  <c r="A14" i="9"/>
  <c r="A11" i="9"/>
  <c r="A8" i="9"/>
  <c r="A4" i="9"/>
  <c r="A15" i="8"/>
  <c r="A12" i="8"/>
  <c r="A9" i="8"/>
  <c r="A5" i="8"/>
  <c r="A14" i="7"/>
  <c r="A11" i="7"/>
  <c r="A8" i="7"/>
  <c r="A4" i="7"/>
  <c r="O85" i="6"/>
  <c r="N85" i="6"/>
  <c r="O84" i="6"/>
  <c r="N84" i="6"/>
  <c r="M83" i="6"/>
  <c r="L83" i="6"/>
  <c r="K83" i="6"/>
  <c r="O83" i="6" s="1"/>
  <c r="J83" i="6"/>
  <c r="N83" i="6" s="1"/>
  <c r="M82" i="6"/>
  <c r="L82" i="6"/>
  <c r="K82" i="6"/>
  <c r="O82" i="6" s="1"/>
  <c r="J82" i="6"/>
  <c r="N82" i="6" s="1"/>
  <c r="M81" i="6"/>
  <c r="L81" i="6"/>
  <c r="K81" i="6"/>
  <c r="O81" i="6" s="1"/>
  <c r="J81" i="6"/>
  <c r="N81" i="6" s="1"/>
  <c r="M80" i="6"/>
  <c r="L80" i="6"/>
  <c r="K80" i="6"/>
  <c r="O80" i="6" s="1"/>
  <c r="J80" i="6"/>
  <c r="N80" i="6" s="1"/>
  <c r="O79" i="6"/>
  <c r="N79" i="6"/>
  <c r="M79" i="6"/>
  <c r="L79" i="6"/>
  <c r="K79" i="6"/>
  <c r="J79" i="6"/>
  <c r="N78" i="6"/>
  <c r="M78" i="6"/>
  <c r="L78" i="6"/>
  <c r="K78" i="6"/>
  <c r="O78" i="6" s="1"/>
  <c r="J78" i="6"/>
  <c r="M77" i="6"/>
  <c r="L77" i="6"/>
  <c r="K77" i="6"/>
  <c r="O77" i="6" s="1"/>
  <c r="J77" i="6"/>
  <c r="N77" i="6" s="1"/>
  <c r="M76" i="6"/>
  <c r="L76" i="6"/>
  <c r="K76" i="6"/>
  <c r="O76" i="6" s="1"/>
  <c r="J76" i="6"/>
  <c r="N76" i="6" s="1"/>
  <c r="M75" i="6"/>
  <c r="L75" i="6"/>
  <c r="K75" i="6"/>
  <c r="O75" i="6" s="1"/>
  <c r="J75" i="6"/>
  <c r="N75" i="6" s="1"/>
  <c r="M74" i="6"/>
  <c r="L74" i="6"/>
  <c r="K74" i="6"/>
  <c r="O74" i="6" s="1"/>
  <c r="J74" i="6"/>
  <c r="N74" i="6" s="1"/>
  <c r="M73" i="6"/>
  <c r="L73" i="6"/>
  <c r="K73" i="6"/>
  <c r="O73" i="6" s="1"/>
  <c r="J73" i="6"/>
  <c r="N73" i="6" s="1"/>
  <c r="M72" i="6"/>
  <c r="M88" i="6" s="1"/>
  <c r="M89" i="6" s="1"/>
  <c r="L72" i="6"/>
  <c r="L88" i="6" s="1"/>
  <c r="L89" i="6" s="1"/>
  <c r="K72" i="6"/>
  <c r="K88" i="6" s="1"/>
  <c r="K89" i="6" s="1"/>
  <c r="J72" i="6"/>
  <c r="J88" i="6" s="1"/>
  <c r="J89" i="6" s="1"/>
  <c r="L61" i="6"/>
  <c r="N61" i="6" s="1"/>
  <c r="N56" i="6"/>
  <c r="L53" i="6"/>
  <c r="N53" i="6" s="1"/>
  <c r="L52" i="6"/>
  <c r="N52" i="6" s="1"/>
  <c r="L51" i="6"/>
  <c r="N51" i="6" s="1"/>
  <c r="M46" i="6"/>
  <c r="L46" i="6"/>
  <c r="K46" i="6"/>
  <c r="J46" i="6"/>
  <c r="O41" i="6"/>
  <c r="N41" i="6"/>
  <c r="O40" i="6"/>
  <c r="N40" i="6"/>
  <c r="N46" i="6" s="1"/>
  <c r="O39" i="6"/>
  <c r="O46" i="6" s="1"/>
  <c r="N39" i="6"/>
  <c r="O38" i="6"/>
  <c r="N38" i="6"/>
  <c r="O37" i="6"/>
  <c r="N37" i="6"/>
  <c r="O36" i="6"/>
  <c r="N36" i="6"/>
  <c r="O35" i="6"/>
  <c r="N35" i="6"/>
  <c r="O34" i="6"/>
  <c r="N34" i="6"/>
  <c r="O33" i="6"/>
  <c r="N33" i="6"/>
  <c r="O32" i="6"/>
  <c r="N32" i="6"/>
  <c r="O31" i="6"/>
  <c r="N31" i="6"/>
  <c r="O30" i="6"/>
  <c r="N30" i="6"/>
  <c r="M25" i="6"/>
  <c r="O25" i="6" s="1"/>
  <c r="L25" i="6"/>
  <c r="N25" i="6" s="1"/>
  <c r="K25" i="6"/>
  <c r="J25" i="6"/>
  <c r="O24" i="6"/>
  <c r="N24" i="6"/>
  <c r="O23" i="6"/>
  <c r="N23" i="6"/>
  <c r="O22" i="6"/>
  <c r="N22" i="6"/>
  <c r="O21" i="6"/>
  <c r="N21" i="6"/>
  <c r="O20" i="6"/>
  <c r="N20" i="6"/>
  <c r="O19" i="6"/>
  <c r="N19" i="6"/>
  <c r="O18" i="6"/>
  <c r="N18" i="6"/>
  <c r="O17" i="6"/>
  <c r="N17" i="6"/>
  <c r="O16" i="6"/>
  <c r="N16" i="6"/>
  <c r="O15" i="6"/>
  <c r="N15" i="6"/>
  <c r="O14" i="6"/>
  <c r="N14" i="6"/>
  <c r="O13" i="6"/>
  <c r="N13" i="6"/>
  <c r="O12" i="6"/>
  <c r="N12" i="6"/>
  <c r="O11" i="6"/>
  <c r="N11" i="6"/>
  <c r="O10" i="6"/>
  <c r="N10" i="6"/>
  <c r="O9" i="6"/>
  <c r="N9" i="6"/>
  <c r="A15" i="5"/>
  <c r="A12" i="5"/>
  <c r="A9" i="5"/>
  <c r="A5" i="5"/>
  <c r="A15" i="4"/>
  <c r="A12" i="4"/>
  <c r="A9" i="4"/>
  <c r="A5" i="4"/>
  <c r="O27" i="3"/>
  <c r="N27" i="3"/>
  <c r="A16" i="3"/>
  <c r="A13" i="3"/>
  <c r="A10" i="3"/>
  <c r="A6" i="3"/>
  <c r="A14" i="2"/>
  <c r="A11" i="2"/>
  <c r="A8" i="2"/>
  <c r="A4" i="2"/>
  <c r="E124" i="9" l="1"/>
  <c r="D125" i="9"/>
  <c r="H62" i="9"/>
  <c r="H71" i="9" s="1"/>
  <c r="F62" i="9"/>
  <c r="F71" i="9" s="1"/>
  <c r="E30" i="11"/>
  <c r="G62" i="9"/>
  <c r="G71" i="9" s="1"/>
  <c r="C62" i="9"/>
  <c r="C71" i="9" s="1"/>
  <c r="D62" i="9"/>
  <c r="D71" i="9" s="1"/>
  <c r="E62" i="9"/>
  <c r="E71" i="9" s="1"/>
  <c r="D46" i="9"/>
  <c r="E41" i="9"/>
  <c r="D52" i="9"/>
  <c r="D69" i="9" s="1"/>
  <c r="G43" i="9"/>
  <c r="H43" i="9" s="1"/>
  <c r="I43" i="9" s="1"/>
  <c r="J43" i="9" s="1"/>
  <c r="K43" i="9" s="1"/>
  <c r="L43" i="9" s="1"/>
  <c r="M43" i="9" s="1"/>
  <c r="N43" i="9" s="1"/>
  <c r="N44" i="9" s="1"/>
  <c r="N53" i="9" s="1"/>
  <c r="N61" i="9" s="1"/>
  <c r="N63" i="9" s="1"/>
  <c r="B65" i="9"/>
  <c r="B67" i="9" s="1"/>
  <c r="B70" i="9"/>
  <c r="B77" i="9" s="1"/>
  <c r="L44" i="9"/>
  <c r="L53" i="9" s="1"/>
  <c r="L61" i="9" s="1"/>
  <c r="L63" i="9" s="1"/>
  <c r="E92" i="9"/>
  <c r="K44" i="9"/>
  <c r="K53" i="9" s="1"/>
  <c r="K61" i="9" s="1"/>
  <c r="K63" i="9" s="1"/>
  <c r="J24" i="11"/>
  <c r="C48" i="1" s="1"/>
  <c r="E68" i="9"/>
  <c r="D79" i="9"/>
  <c r="J44" i="9"/>
  <c r="J53" i="9" s="1"/>
  <c r="J61" i="9" s="1"/>
  <c r="J63" i="9" s="1"/>
  <c r="K121" i="9"/>
  <c r="L121" i="9" s="1"/>
  <c r="M121" i="9" s="1"/>
  <c r="N121" i="9" s="1"/>
  <c r="O121" i="9" s="1"/>
  <c r="P121" i="9" s="1"/>
  <c r="Q121" i="9" s="1"/>
  <c r="R121" i="9" s="1"/>
  <c r="S121" i="9" s="1"/>
  <c r="T121" i="9" s="1"/>
  <c r="U121" i="9" s="1"/>
  <c r="V121" i="9" s="1"/>
  <c r="W121" i="9" s="1"/>
  <c r="X121" i="9" s="1"/>
  <c r="Y121" i="9" s="1"/>
  <c r="Z121" i="9" s="1"/>
  <c r="AA121" i="9" s="1"/>
  <c r="AB121" i="9" s="1"/>
  <c r="AC121" i="9" s="1"/>
  <c r="AD121" i="9" s="1"/>
  <c r="AE121" i="9" s="1"/>
  <c r="AF121" i="9" s="1"/>
  <c r="AG121" i="9" s="1"/>
  <c r="AH121" i="9" s="1"/>
  <c r="AI121" i="9" s="1"/>
  <c r="AJ121" i="9" s="1"/>
  <c r="F124" i="9"/>
  <c r="F125" i="9" s="1"/>
  <c r="E125" i="9"/>
  <c r="E57" i="11"/>
  <c r="F57" i="11" s="1"/>
  <c r="O72" i="6"/>
  <c r="O88" i="6" s="1"/>
  <c r="O89" i="6" s="1"/>
  <c r="AD29" i="12"/>
  <c r="B29" i="13" s="1"/>
  <c r="B27" i="13"/>
  <c r="N72" i="6"/>
  <c r="N88" i="6" s="1"/>
  <c r="N89" i="6" s="1"/>
  <c r="F31" i="11"/>
  <c r="I102" i="9"/>
  <c r="I104" i="9" s="1"/>
  <c r="C46" i="9"/>
  <c r="B106" i="9"/>
  <c r="B110" i="9" s="1"/>
  <c r="C40" i="1"/>
  <c r="C52" i="9"/>
  <c r="C69" i="9" s="1"/>
  <c r="N70" i="9" l="1"/>
  <c r="N65" i="9"/>
  <c r="J31" i="11"/>
  <c r="F30" i="11"/>
  <c r="C71" i="13" s="1"/>
  <c r="B68" i="13"/>
  <c r="B65" i="13"/>
  <c r="B63" i="13"/>
  <c r="B62" i="13"/>
  <c r="B56" i="13"/>
  <c r="B52" i="13"/>
  <c r="B47" i="13"/>
  <c r="B43" i="13"/>
  <c r="B38" i="13"/>
  <c r="C89" i="9"/>
  <c r="C44" i="9" s="1"/>
  <c r="C53" i="9" s="1"/>
  <c r="B70" i="13"/>
  <c r="G125" i="9"/>
  <c r="G124" i="9"/>
  <c r="B59" i="13"/>
  <c r="J65" i="9"/>
  <c r="J70" i="9"/>
  <c r="B34" i="13"/>
  <c r="B61" i="13" s="1"/>
  <c r="F68" i="9"/>
  <c r="E79" i="9"/>
  <c r="K65" i="9"/>
  <c r="K70" i="9"/>
  <c r="D89" i="9"/>
  <c r="D44" i="9" s="1"/>
  <c r="D53" i="9" s="1"/>
  <c r="D61" i="9" s="1"/>
  <c r="D63" i="9" s="1"/>
  <c r="F92" i="9"/>
  <c r="E89" i="9"/>
  <c r="E44" i="9" s="1"/>
  <c r="E53" i="9" s="1"/>
  <c r="E61" i="9" s="1"/>
  <c r="E63" i="9" s="1"/>
  <c r="L65" i="9"/>
  <c r="L70" i="9"/>
  <c r="B80" i="9"/>
  <c r="B82" i="9"/>
  <c r="B78" i="9"/>
  <c r="B83" i="9" s="1"/>
  <c r="H44" i="9"/>
  <c r="H53" i="9" s="1"/>
  <c r="H61" i="9" s="1"/>
  <c r="H63" i="9" s="1"/>
  <c r="M44" i="9"/>
  <c r="M53" i="9" s="1"/>
  <c r="M61" i="9" s="1"/>
  <c r="M63" i="9" s="1"/>
  <c r="E46" i="9"/>
  <c r="E52" i="9"/>
  <c r="E69" i="9" s="1"/>
  <c r="F41" i="9"/>
  <c r="I44" i="9"/>
  <c r="I53" i="9" s="1"/>
  <c r="I61" i="9" s="1"/>
  <c r="I63" i="9" s="1"/>
  <c r="I70" i="9" l="1"/>
  <c r="I65" i="9"/>
  <c r="H65" i="9"/>
  <c r="H70" i="9"/>
  <c r="M70" i="9"/>
  <c r="M65" i="9"/>
  <c r="F52" i="9"/>
  <c r="F69" i="9" s="1"/>
  <c r="F46" i="9"/>
  <c r="G41" i="9"/>
  <c r="B81" i="9"/>
  <c r="B84" i="9" s="1"/>
  <c r="F89" i="9"/>
  <c r="F44" i="9" s="1"/>
  <c r="F53" i="9" s="1"/>
  <c r="F61" i="9" s="1"/>
  <c r="F63" i="9" s="1"/>
  <c r="G92" i="9"/>
  <c r="H124" i="9"/>
  <c r="H125" i="9"/>
  <c r="D70" i="9"/>
  <c r="D65" i="9"/>
  <c r="C61" i="9"/>
  <c r="C63" i="9" s="1"/>
  <c r="J30" i="11"/>
  <c r="L66" i="9"/>
  <c r="L73" i="9" s="1"/>
  <c r="J66" i="9"/>
  <c r="J73" i="9" s="1"/>
  <c r="J77" i="9" s="1"/>
  <c r="E65" i="9"/>
  <c r="E70" i="9"/>
  <c r="K66" i="9"/>
  <c r="K73" i="9" s="1"/>
  <c r="K77" i="9" s="1"/>
  <c r="G68" i="9"/>
  <c r="F79" i="9"/>
  <c r="N66" i="9"/>
  <c r="N73" i="9" s="1"/>
  <c r="J67" i="9" l="1"/>
  <c r="E66" i="9"/>
  <c r="E73" i="9" s="1"/>
  <c r="D66" i="9"/>
  <c r="D73" i="9" s="1"/>
  <c r="D77" i="9" s="1"/>
  <c r="D80" i="9" s="1"/>
  <c r="H92" i="9"/>
  <c r="I92" i="9" s="1"/>
  <c r="J92" i="9" s="1"/>
  <c r="K92" i="9" s="1"/>
  <c r="L92" i="9" s="1"/>
  <c r="M92" i="9" s="1"/>
  <c r="N92" i="9" s="1"/>
  <c r="O92" i="9" s="1"/>
  <c r="P92" i="9" s="1"/>
  <c r="Q92" i="9" s="1"/>
  <c r="R92" i="9" s="1"/>
  <c r="S92" i="9" s="1"/>
  <c r="T92" i="9" s="1"/>
  <c r="U92" i="9" s="1"/>
  <c r="V92" i="9" s="1"/>
  <c r="W92" i="9" s="1"/>
  <c r="X92" i="9" s="1"/>
  <c r="Y92" i="9" s="1"/>
  <c r="Z92" i="9" s="1"/>
  <c r="AA92" i="9" s="1"/>
  <c r="AB92" i="9" s="1"/>
  <c r="AC92" i="9" s="1"/>
  <c r="AD92" i="9" s="1"/>
  <c r="AE92" i="9" s="1"/>
  <c r="AF92" i="9" s="1"/>
  <c r="AG92" i="9" s="1"/>
  <c r="AH92" i="9" s="1"/>
  <c r="AI92" i="9" s="1"/>
  <c r="AJ92" i="9" s="1"/>
  <c r="G89" i="9"/>
  <c r="G44" i="9" s="1"/>
  <c r="G53" i="9" s="1"/>
  <c r="E77" i="9"/>
  <c r="E80" i="9" s="1"/>
  <c r="L67" i="9"/>
  <c r="F70" i="9"/>
  <c r="F65" i="9"/>
  <c r="H68" i="9"/>
  <c r="G79" i="9"/>
  <c r="C75" i="9"/>
  <c r="C49" i="1"/>
  <c r="C70" i="9"/>
  <c r="C65" i="9"/>
  <c r="G52" i="9"/>
  <c r="G69" i="9" s="1"/>
  <c r="H41" i="9"/>
  <c r="G46" i="9"/>
  <c r="M66" i="9"/>
  <c r="M73" i="9" s="1"/>
  <c r="H66" i="9"/>
  <c r="H73" i="9" s="1"/>
  <c r="H77" i="9" s="1"/>
  <c r="I66" i="9"/>
  <c r="I73" i="9" s="1"/>
  <c r="I77" i="9" s="1"/>
  <c r="N67" i="9"/>
  <c r="K67" i="9"/>
  <c r="I124" i="9"/>
  <c r="I125" i="9"/>
  <c r="H67" i="9" l="1"/>
  <c r="C66" i="9"/>
  <c r="C73" i="9" s="1"/>
  <c r="C77" i="9" s="1"/>
  <c r="J124" i="9"/>
  <c r="J125" i="9"/>
  <c r="I67" i="9"/>
  <c r="H52" i="9"/>
  <c r="H69" i="9" s="1"/>
  <c r="H46" i="9"/>
  <c r="I41" i="9"/>
  <c r="I68" i="9"/>
  <c r="H79" i="9"/>
  <c r="H80" i="9" s="1"/>
  <c r="G61" i="9"/>
  <c r="G63" i="9" s="1"/>
  <c r="L74" i="9"/>
  <c r="L77" i="9" s="1"/>
  <c r="E67" i="9"/>
  <c r="M67" i="9"/>
  <c r="D67" i="9"/>
  <c r="F66" i="9"/>
  <c r="F73" i="9" s="1"/>
  <c r="F77" i="9" s="1"/>
  <c r="F80" i="9" s="1"/>
  <c r="C80" i="9" l="1"/>
  <c r="C78" i="9"/>
  <c r="C83" i="9" s="1"/>
  <c r="D82" i="9"/>
  <c r="F82" i="9"/>
  <c r="E82" i="9"/>
  <c r="D78" i="9"/>
  <c r="D83" i="9" s="1"/>
  <c r="E78" i="9"/>
  <c r="E83" i="9" s="1"/>
  <c r="F78" i="9"/>
  <c r="F83" i="9" s="1"/>
  <c r="C82" i="9"/>
  <c r="C67" i="9"/>
  <c r="F67" i="9"/>
  <c r="M74" i="9"/>
  <c r="M77" i="9" s="1"/>
  <c r="J68" i="9"/>
  <c r="I79" i="9"/>
  <c r="I80" i="9" s="1"/>
  <c r="I52" i="9"/>
  <c r="I69" i="9" s="1"/>
  <c r="I46" i="9"/>
  <c r="J41" i="9"/>
  <c r="K124" i="9"/>
  <c r="G70" i="9"/>
  <c r="G65" i="9"/>
  <c r="G66" i="9" l="1"/>
  <c r="G73" i="9" s="1"/>
  <c r="G77" i="9" s="1"/>
  <c r="L124" i="9"/>
  <c r="K125" i="9"/>
  <c r="J46" i="9"/>
  <c r="K41" i="9"/>
  <c r="J52" i="9"/>
  <c r="J69" i="9" s="1"/>
  <c r="K68" i="9"/>
  <c r="J79" i="9"/>
  <c r="J80" i="9" s="1"/>
  <c r="F81" i="9"/>
  <c r="E81" i="9"/>
  <c r="D81" i="9"/>
  <c r="C81" i="9"/>
  <c r="C84" i="9" s="1"/>
  <c r="N74" i="9"/>
  <c r="N77" i="9" s="1"/>
  <c r="F84" i="9" l="1"/>
  <c r="E84" i="9"/>
  <c r="L68" i="9"/>
  <c r="K79" i="9"/>
  <c r="K80" i="9" s="1"/>
  <c r="M124" i="9"/>
  <c r="M125" i="9" s="1"/>
  <c r="K46" i="9"/>
  <c r="K52" i="9"/>
  <c r="K69" i="9" s="1"/>
  <c r="L41" i="9"/>
  <c r="L125" i="9"/>
  <c r="G67" i="9"/>
  <c r="D84" i="9"/>
  <c r="G80" i="9"/>
  <c r="H78" i="9"/>
  <c r="N78" i="9"/>
  <c r="K78" i="9"/>
  <c r="L82" i="9"/>
  <c r="L78" i="9"/>
  <c r="G82" i="9"/>
  <c r="M82" i="9"/>
  <c r="M78" i="9"/>
  <c r="M83" i="9" s="1"/>
  <c r="N82" i="9"/>
  <c r="J82" i="9"/>
  <c r="I78" i="9"/>
  <c r="I83" i="9" s="1"/>
  <c r="K82" i="9"/>
  <c r="F31" i="9" s="1"/>
  <c r="H82" i="9"/>
  <c r="G78" i="9"/>
  <c r="G83" i="9" s="1"/>
  <c r="J78" i="9"/>
  <c r="I82" i="9"/>
  <c r="J83" i="9" l="1"/>
  <c r="L83" i="9"/>
  <c r="K83" i="9"/>
  <c r="I81" i="9"/>
  <c r="J81" i="9"/>
  <c r="K81" i="9"/>
  <c r="H81" i="9"/>
  <c r="G81" i="9"/>
  <c r="G84" i="9" s="1"/>
  <c r="N83" i="9"/>
  <c r="M68" i="9"/>
  <c r="L79" i="9"/>
  <c r="L80" i="9" s="1"/>
  <c r="H83" i="9"/>
  <c r="L46" i="9"/>
  <c r="M41" i="9"/>
  <c r="L52" i="9"/>
  <c r="L69" i="9" s="1"/>
  <c r="N124" i="9"/>
  <c r="N125" i="9" s="1"/>
  <c r="F27" i="9" l="1"/>
  <c r="H84" i="9"/>
  <c r="L81" i="9"/>
  <c r="L84" i="9" s="1"/>
  <c r="N41" i="9"/>
  <c r="M46" i="9"/>
  <c r="M52" i="9"/>
  <c r="M69" i="9" s="1"/>
  <c r="J84" i="9"/>
  <c r="I84" i="9"/>
  <c r="N68" i="9"/>
  <c r="N79" i="9" s="1"/>
  <c r="N80" i="9" s="1"/>
  <c r="M79" i="9"/>
  <c r="M80" i="9" s="1"/>
  <c r="M81" i="9" s="1"/>
  <c r="M84" i="9" s="1"/>
  <c r="O124" i="9"/>
  <c r="K84" i="9"/>
  <c r="F29" i="9"/>
  <c r="F30" i="9" s="1"/>
  <c r="F28" i="9" l="1"/>
  <c r="P124" i="9"/>
  <c r="O125" i="9"/>
  <c r="N81" i="9"/>
  <c r="N84" i="9" s="1"/>
  <c r="N46" i="9"/>
  <c r="N52" i="9"/>
  <c r="N69" i="9" s="1"/>
  <c r="Q124" i="9" l="1"/>
  <c r="P125" i="9"/>
  <c r="R124" i="9" l="1"/>
  <c r="Q125" i="9"/>
  <c r="S124" i="9" l="1"/>
  <c r="R125" i="9"/>
  <c r="T124" i="9" l="1"/>
  <c r="S125" i="9"/>
  <c r="U124" i="9" l="1"/>
  <c r="T125" i="9"/>
  <c r="V125" i="9" l="1"/>
  <c r="V124" i="9"/>
  <c r="U125" i="9"/>
  <c r="W124" i="9" l="1"/>
  <c r="X124" i="9" l="1"/>
  <c r="W125" i="9"/>
  <c r="Y124" i="9" l="1"/>
  <c r="X125" i="9"/>
  <c r="Z124" i="9" l="1"/>
  <c r="Y125" i="9"/>
  <c r="AA124" i="9" l="1"/>
  <c r="Z125" i="9"/>
  <c r="AB124" i="9" l="1"/>
  <c r="AA125" i="9"/>
  <c r="AC124" i="9" l="1"/>
  <c r="AC125" i="9" s="1"/>
  <c r="AB125" i="9"/>
  <c r="AD124" i="9" l="1"/>
  <c r="AD125" i="9"/>
  <c r="AE124" i="9" l="1"/>
  <c r="AF124" i="9" l="1"/>
  <c r="AE125" i="9"/>
  <c r="AG124" i="9" l="1"/>
  <c r="AF125" i="9"/>
  <c r="AH124" i="9" l="1"/>
  <c r="AG125" i="9"/>
  <c r="AI124" i="9" l="1"/>
  <c r="AH125" i="9"/>
  <c r="AJ124" i="9" l="1"/>
  <c r="AJ125" i="9" s="1"/>
  <c r="AI125"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tc={004B00C6-001E-443F-A2C2-001900770009}</author>
  </authors>
  <commentList>
    <comment ref="E101" authorId="0" shapeId="0" xr:uid="{004B00C6-001E-443F-A2C2-001900770009}">
      <text>
        <r>
          <rPr>
            <b/>
            <sz val="9"/>
            <rFont val="Tahoma"/>
            <family val="2"/>
            <charset val="204"/>
          </rPr>
          <t>Счастливая Галина Александровна:</t>
        </r>
        <r>
          <rPr>
            <sz val="9"/>
            <rFont val="Tahoma"/>
            <family val="2"/>
            <charset val="204"/>
          </rPr>
          <t xml:space="preserve">
 форма 9
</t>
        </r>
      </text>
    </comment>
  </commentList>
</comments>
</file>

<file path=xl/sharedStrings.xml><?xml version="1.0" encoding="utf-8"?>
<sst xmlns="http://schemas.openxmlformats.org/spreadsheetml/2006/main" count="1134" uniqueCount="576">
  <si>
    <t>Приложение  № _____</t>
  </si>
  <si>
    <t>к приказу Минэнерго России</t>
  </si>
  <si>
    <t>от «__» _____ 202_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</si>
  <si>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</si>
  <si>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</si>
  <si>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</si>
  <si>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N_48-15устПКУ-24</t>
  </si>
  <si>
    <t xml:space="preserve">         (идентификатор инвестиционного проекта)</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</si>
  <si>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(7 ПКУ)</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</si>
  <si>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</si>
  <si>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</si>
  <si>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</si>
  <si>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</si>
  <si>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</si>
  <si>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</si>
  <si>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</si>
  <si>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Установка приборов учета, класс напряжения 6 (10) кВ</t>
  </si>
  <si>
    <t>2</t>
  </si>
  <si>
    <t>Цели (указать укрупненные цели в соответствии с приложением 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</si>
  <si>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</si>
  <si>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</si>
  <si>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</si>
  <si>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</si>
  <si>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</si>
  <si>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</si>
  <si>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</si>
  <si>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</si>
  <si>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</si>
  <si>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</si>
  <si>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</si>
  <si>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</si>
  <si>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</si>
  <si>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</si>
  <si>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</si>
  <si>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</si>
  <si>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</si>
  <si>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</si>
  <si>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</si>
  <si>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</si>
  <si>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</si>
  <si>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</si>
  <si>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</si>
  <si>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</si>
  <si>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</si>
  <si>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</si>
  <si>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</si>
  <si>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</si>
  <si>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</si>
  <si>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</si>
  <si>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</si>
  <si>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</si>
  <si>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</si>
  <si>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</si>
  <si>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</si>
  <si>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</si>
  <si>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</si>
  <si>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</si>
  <si>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</si>
  <si>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</si>
  <si>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</si>
  <si>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</si>
  <si>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</si>
  <si>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</si>
  <si>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</si>
  <si>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</si>
  <si>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</si>
  <si>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</si>
  <si>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</si>
  <si>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</si>
  <si>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</si>
  <si>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</si>
  <si>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</si>
  <si>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от «__» _____ 201_ г. №___</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</si>
  <si>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</si>
  <si>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</si>
  <si>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</si>
  <si>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</si>
  <si>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</si>
  <si>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</si>
  <si>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</si>
  <si>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</si>
  <si>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</si>
  <si>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</si>
  <si>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</si>
  <si>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</si>
  <si>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</si>
  <si>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</si>
  <si>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</si>
  <si>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</si>
  <si>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</si>
  <si>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</si>
  <si>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</si>
  <si>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</si>
  <si>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</si>
  <si>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</si>
  <si>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</si>
  <si>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</si>
  <si>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</si>
  <si>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</si>
  <si>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</si>
  <si>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</si>
  <si>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</si>
  <si>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</si>
  <si>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</si>
  <si>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</si>
  <si>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</si>
  <si>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</si>
  <si>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</si>
  <si>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</si>
  <si>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</si>
  <si>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</si>
  <si>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</si>
  <si>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</si>
  <si>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</si>
  <si>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</si>
  <si>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</si>
  <si>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</si>
  <si>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</si>
  <si>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</si>
  <si>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</si>
  <si>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</si>
  <si>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</si>
  <si>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</si>
  <si>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</si>
  <si>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</si>
  <si>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</si>
  <si>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</si>
  <si>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</si>
  <si>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15 кВ в Калининградской области в 2024 г., локализация очагов потерь в сетях АО "Россети Янтарь".</t>
  </si>
  <si>
    <t>Описание конкретных результатов реализации инвестиционного проекта</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</si>
  <si>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15 кВ на границе сетей АО "Россети Янтарь" с ТСО, локализация очагов потерь путем организация и включение в систему удаленного управления и сбора данных ПКУ.</t>
  </si>
  <si>
    <t>Описание состава объектов ивнестиционной деятельности их количества и характеристик в отношении каждого такого объекта</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</si>
  <si>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7 точек учета на границе сетей с ТСО.</t>
  </si>
  <si>
    <t>Удельные стоимостные показатели реализации инвестиционного проекта</t>
  </si>
  <si>
    <t>Средняя стоимость точки учета - 1,347 млн.руб. без НДС/шт.</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</si>
  <si>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</si>
  <si>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</si>
  <si>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2024 г. предусмотрена установка (замена) приборов чета и иного оборудвоания при  истечении МПИ или срока эксплуатации, а также при отсутствии прибора учета у потребителя в объеме 7 шт. 
Потребность и объемы установки приведены в приложении 1 к паспорту. 
Уменьшение полной стоимости проекта произошло из-за изменения технических решений и уточнения стоимости приборов учета.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</si>
  <si>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</si>
  <si>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</si>
  <si>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</si>
  <si>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З</t>
  </si>
  <si>
    <t>Технические характеристики: "Установка приборов учета в соответствии с Федеральным законом от 27.12.2018 № 522-ФЗ при истечении МПИ, срока эксплуатации и при отсутствии прибора учета на границах балансовой принадлежности с ТСО  класса напряжения 15 кВ (7 ПКУ)"</t>
  </si>
  <si>
    <t>Приложение 1</t>
  </si>
  <si>
    <t>к паспорту</t>
  </si>
  <si>
    <t>Установка ИПУ при истечении МПИ или срока эксплуатации (по базе данных)</t>
  </si>
  <si>
    <t>Оборудвание</t>
  </si>
  <si>
    <t>Итого</t>
  </si>
  <si>
    <t>Примечание 
(источник получения информации о статистике выхода из строя, истечении МПИ и пояснения)</t>
  </si>
  <si>
    <t>1 квартал</t>
  </si>
  <si>
    <t>2 квартал</t>
  </si>
  <si>
    <t>3 квартал</t>
  </si>
  <si>
    <t>4 квартал</t>
  </si>
  <si>
    <t>Всего</t>
  </si>
  <si>
    <t>потребность</t>
  </si>
  <si>
    <t>в проекте</t>
  </si>
  <si>
    <t>ПУ 1 фазные прям. вкл.</t>
  </si>
  <si>
    <t>ПУ 3 фазные прям. вкл.</t>
  </si>
  <si>
    <t>ПУ 3ф с ТТ</t>
  </si>
  <si>
    <t>ПУ 3ф с ТТ и ТН</t>
  </si>
  <si>
    <t>ПКУ с ТТ и ТН</t>
  </si>
  <si>
    <t>УСПД 6-20 кВ</t>
  </si>
  <si>
    <t>УСПД 35-110 кВ</t>
  </si>
  <si>
    <t>ТН на 3 фазы 6-20 кВ и выше</t>
  </si>
  <si>
    <t>ТН на 3 фазы 35 кВ и выше</t>
  </si>
  <si>
    <t>ТН на 3 фазы 110 кВ и выше</t>
  </si>
  <si>
    <t>ТТ на 3 фазы 0,4 кВ</t>
  </si>
  <si>
    <t>ТТ на 3 фазы 6-20 кВ</t>
  </si>
  <si>
    <t>ТТ на 3 фазы 35 кВ</t>
  </si>
  <si>
    <t>ТТ на 3 фазы 110 кВ и выше</t>
  </si>
  <si>
    <t>СИП</t>
  </si>
  <si>
    <t>ПИР</t>
  </si>
  <si>
    <t>Установка ИПУ при отсутствии ПУ у потребителя (по базе данных)</t>
  </si>
  <si>
    <t>ПУ 3ф с ТТ (в ТП, РП)</t>
  </si>
  <si>
    <t>Установка ИПУ при выходе из строя ПУ потребителя (по статистике 5% ежегодно)</t>
  </si>
  <si>
    <t>Всего установлено</t>
  </si>
  <si>
    <t>Всего установка ИПУ</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</si>
  <si>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</si>
  <si>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</si>
  <si>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</si>
  <si>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</si>
  <si>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</si>
  <si>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</si>
  <si>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</si>
  <si>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</si>
  <si>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</si>
  <si>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</si>
  <si>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</si>
  <si>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</si>
  <si>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</si>
  <si>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Ti/Nt, час</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</si>
  <si>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</si>
  <si>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</si>
  <si>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</si>
  <si>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</si>
  <si>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</si>
  <si>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</si>
  <si>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</si>
  <si>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</si>
  <si>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</si>
  <si>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</si>
  <si>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</si>
  <si>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</si>
  <si>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</si>
  <si>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r>
      <rPr>
        <b/>
        <sz val="11"/>
        <color theme="1"/>
        <rFont val="Symbol"/>
        <family val="1"/>
        <charset val="2"/>
      </rPr>
      <t>D</t>
    </r>
    <r>
      <rPr>
        <b/>
        <sz val="11"/>
        <color theme="1"/>
        <rFont val="Calibri"/>
        <family val="2"/>
        <charset val="204"/>
        <scheme val="minor"/>
      </rPr>
      <t>Пп</t>
    </r>
  </si>
  <si>
    <t>Описание методологии расчета ожидаемых значений показателей надежности, достигаемых по результатам реализации инвестиционного проекта</t>
  </si>
  <si>
    <t>нет</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</si>
  <si>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</si>
  <si>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</si>
  <si>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</si>
  <si>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</si>
  <si>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</si>
  <si>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</si>
  <si>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</si>
  <si>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</si>
  <si>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</si>
  <si>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</si>
  <si>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</si>
  <si>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</si>
  <si>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Собственный капитал</t>
  </si>
  <si>
    <t>Простой период окупаемости, лет</t>
  </si>
  <si>
    <t>Дисконтированный период окупаемости, лет</t>
  </si>
  <si>
    <t>Исходные данные</t>
  </si>
  <si>
    <t>Значение</t>
  </si>
  <si>
    <t xml:space="preserve">NPV, руб. </t>
  </si>
  <si>
    <t>Общая стоимость объекта,  руб.  без НДС</t>
  </si>
  <si>
    <t>Целесообразность реализации проекта</t>
  </si>
  <si>
    <t>Срок амортизации, лет</t>
  </si>
  <si>
    <t>IRR (ВНД)</t>
  </si>
  <si>
    <t>Кол-во объектов, ед.</t>
  </si>
  <si>
    <t>Налог на прибыль</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</si>
  <si>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</si>
  <si>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</si>
  <si>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</si>
  <si>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</si>
  <si>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</si>
  <si>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</si>
  <si>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</si>
  <si>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</si>
  <si>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</si>
  <si>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</si>
  <si>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</si>
  <si>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Кредит, руб. </t>
  </si>
  <si>
    <t>Основной долг на начало периода</t>
  </si>
  <si>
    <t>Поступление кредита</t>
  </si>
  <si>
    <t>Погашение основного долга</t>
  </si>
  <si>
    <t>Начисление процентов</t>
  </si>
  <si>
    <t xml:space="preserve">БДР,руб. </t>
  </si>
  <si>
    <t>Доход</t>
  </si>
  <si>
    <t>Операционные расходы</t>
  </si>
  <si>
    <t>Ремонт объекта</t>
  </si>
  <si>
    <t>Прочие</t>
  </si>
  <si>
    <t xml:space="preserve"> </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</si>
  <si>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</si>
  <si>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</si>
  <si>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</si>
  <si>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</si>
  <si>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</si>
  <si>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</si>
  <si>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</si>
  <si>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 xml:space="preserve">Денежный поток на собственный капитал,руб. </t>
  </si>
  <si>
    <t>НДС</t>
  </si>
  <si>
    <t>Инвестиции</t>
  </si>
  <si>
    <t>Изменения финансовых обязательств</t>
  </si>
  <si>
    <t>Чистый денежный поток</t>
  </si>
  <si>
    <t>Накопленный ЧДП</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</si>
  <si>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</si>
  <si>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</si>
  <si>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</si>
  <si>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</si>
  <si>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</si>
  <si>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</si>
  <si>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Увеличение дохода от передачи ээ, руб.  в ценах текущего года</t>
  </si>
  <si>
    <t>Увеличение дохода от передачи ээ, полученный от снижения потерь ээ,  руб.  в ценах текущего года</t>
  </si>
  <si>
    <t>Увеличение дохода от снижения потерь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</si>
  <si>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</si>
  <si>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</si>
  <si>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</si>
  <si>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</si>
  <si>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</si>
  <si>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</si>
  <si>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</si>
  <si>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</si>
  <si>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</si>
  <si>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Эффект от снижения потерь электроэнергии, тыс.кВт*ч</t>
  </si>
  <si>
    <t xml:space="preserve"> тыс.кВт*ч</t>
  </si>
  <si>
    <t>Прирост за счет увеличения  сечения провода</t>
  </si>
  <si>
    <t>МВт</t>
  </si>
  <si>
    <t>Прирост за счет замены тр-ра</t>
  </si>
  <si>
    <t>Объем заявок на ТП</t>
  </si>
  <si>
    <t>Исходные данные для прироста мощности</t>
  </si>
  <si>
    <t>сметная стоимость, млн рублей с НДС</t>
  </si>
  <si>
    <t>ВЛ</t>
  </si>
  <si>
    <t>Согласну Приказа АО ЯЭ от 26.01.2018 № 25</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</si>
  <si>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</si>
  <si>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</si>
  <si>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</si>
  <si>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</si>
  <si>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</si>
  <si>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</si>
  <si>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</si>
  <si>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</si>
  <si>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</si>
  <si>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</si>
  <si>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</si>
  <si>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</si>
  <si>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</si>
  <si>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</si>
  <si>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</si>
  <si>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</si>
  <si>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</si>
  <si>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</si>
  <si>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</si>
  <si>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</si>
  <si>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</si>
  <si>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</si>
  <si>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</si>
  <si>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</si>
  <si>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</si>
  <si>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</si>
  <si>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</si>
  <si>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</si>
  <si>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</si>
  <si>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</si>
  <si>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</si>
  <si>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</si>
  <si>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</si>
  <si>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</si>
  <si>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</si>
  <si>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</si>
  <si>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</si>
  <si>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</si>
  <si>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</si>
  <si>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</si>
  <si>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</si>
  <si>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</si>
  <si>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</si>
  <si>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</si>
  <si>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</si>
  <si>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</si>
  <si>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</si>
  <si>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</si>
  <si>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</si>
  <si>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</si>
  <si>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</si>
  <si>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</si>
  <si>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</si>
  <si>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</si>
  <si>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</si>
  <si>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</si>
  <si>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</si>
  <si>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</si>
  <si>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</si>
  <si>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</si>
  <si>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</si>
  <si>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</si>
  <si>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</si>
  <si>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</si>
  <si>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</si>
  <si>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</si>
  <si>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</si>
  <si>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</si>
  <si>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</si>
  <si>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</si>
  <si>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</si>
  <si>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</si>
  <si>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</si>
  <si>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</si>
  <si>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</si>
  <si>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</si>
  <si>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</si>
  <si>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</si>
  <si>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</si>
  <si>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</si>
  <si>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</si>
  <si>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</si>
  <si>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</si>
  <si>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</si>
  <si>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</si>
  <si>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</si>
  <si>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</si>
  <si>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</si>
  <si>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</si>
  <si>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</si>
  <si>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</si>
  <si>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</si>
  <si>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</si>
  <si>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</si>
  <si>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</si>
  <si>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</si>
  <si>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</si>
  <si>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</si>
  <si>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</si>
  <si>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</si>
  <si>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</si>
  <si>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</si>
  <si>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</si>
  <si>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</si>
  <si>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</si>
  <si>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</si>
  <si>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</si>
  <si>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</si>
  <si>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</si>
  <si>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</si>
  <si>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</si>
  <si>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</si>
  <si>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</si>
  <si>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</si>
  <si>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</si>
  <si>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</si>
  <si>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</si>
  <si>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</si>
  <si>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</si>
  <si>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</si>
  <si>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</si>
  <si>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</si>
  <si>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</si>
  <si>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</si>
  <si>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</si>
  <si>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</si>
  <si>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</si>
  <si>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</si>
  <si>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</si>
  <si>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</si>
  <si>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</si>
  <si>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т.у.</t>
    </r>
  </si>
  <si>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</si>
  <si>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</si>
  <si>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</si>
  <si>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</si>
  <si>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</si>
  <si>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</si>
  <si>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</si>
  <si>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</si>
  <si>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</si>
  <si>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</si>
  <si>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</si>
  <si>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</si>
  <si>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</si>
  <si>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</si>
  <si>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</si>
  <si>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</si>
  <si>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</si>
  <si>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</si>
  <si>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</si>
  <si>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</si>
  <si>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</si>
  <si>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</si>
  <si>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объектов электросетевого хозяйства, МВт</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</si>
  <si>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</si>
  <si>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</si>
  <si>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</si>
  <si>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</si>
  <si>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</si>
  <si>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</si>
  <si>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</si>
  <si>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</si>
  <si>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</si>
  <si>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</si>
  <si>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</si>
  <si>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</si>
  <si>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</si>
  <si>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</si>
  <si>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</si>
  <si>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</si>
  <si>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</si>
  <si>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</si>
  <si>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</si>
  <si>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</si>
  <si>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</si>
  <si>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</si>
  <si>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</si>
  <si>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</si>
  <si>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</si>
  <si>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</si>
  <si>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</si>
  <si>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</si>
  <si>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</si>
  <si>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</si>
  <si>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</si>
  <si>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</si>
  <si>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</si>
  <si>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</si>
  <si>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</si>
  <si>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</si>
  <si>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</si>
  <si>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</si>
  <si>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</si>
  <si>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</si>
  <si>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</si>
  <si>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</si>
  <si>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</si>
  <si>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</si>
  <si>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</si>
  <si>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</si>
  <si>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</si>
  <si>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</si>
  <si>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</si>
  <si>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</si>
  <si>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</si>
  <si>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</si>
  <si>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</si>
  <si>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"Янтарьэнерго"</t>
  </si>
  <si>
    <t>ГП</t>
  </si>
  <si>
    <t>Разработка рабочей документации и выполнение строительно-монтажных работ с поставкой оборудования подрядчика по объектам: 
«Создание узлов учета электроэнергии на ТП 6(15)/0,4кВ АО «Россети Янтарь» с интеграцией в систему сбора и передачи данных, включая приобретение приборов учета, выполнение проектных, строительно-монтажных и пусконаладочных работ по модернизации / созданию систем учета электроэнергии (188 технических приборов учета электроэнергии)»;
«Установка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включая приобретение приборов учета, выполнение проектных, строительно-монтажных и пусконаладочных работ по модернизации / созданию систем учета электроэнергии (2028 прибора учёта электроэнергии)»;
«Установка приборов учета в соответствии с Федеральным законом от 27.12.2018 № 522-ФЗ при выходе из строя ПУ потребителя класса напряжения 0,22 (0,4) кВ, включая приобретение приборов учета, выполнение проектных, строительно-монтажных и пусконаладочных работ по модернизации / созданию систем учета электроэнергии (133 приборов учета электроэнергии)»;
«Установка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включая приобретение приборов учета, выполнение проектных, строительно-монтажных и пусконаладочных работ по модернизации / созданию систем учета электроэнергии (50 приборов учета)»;
«Установка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(установка 7 пунктов коммерческого учета 15 кВ)»</t>
  </si>
  <si>
    <t>АО "Россети Янтарь"</t>
  </si>
  <si>
    <t>НМЦ</t>
  </si>
  <si>
    <t>ВЗ</t>
  </si>
  <si>
    <t>СЦ</t>
  </si>
  <si>
    <t>АО «Энергосервис Северо-Запада»</t>
  </si>
  <si>
    <t>ДС № 1 от 31.10.2024</t>
  </si>
  <si>
    <t>ООО «Пролайн»</t>
  </si>
  <si>
    <t>ООО «Параметр»</t>
  </si>
  <si>
    <t>от «__» _____ 2015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</si>
  <si>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</si>
  <si>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</si>
  <si>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</si>
  <si>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</si>
  <si>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</si>
  <si>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</si>
  <si>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</si>
  <si>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</si>
  <si>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2024 года с НДС, млн. руб.</t>
  </si>
  <si>
    <t>Документ, в соответствии с которым определена стоимость проекта</t>
  </si>
  <si>
    <t>ПСД, утв. приказом № 18 от 05.02.2025</t>
  </si>
  <si>
    <t>Стоимость по результатам проведенных закупок с НДС, млн. руб.</t>
  </si>
  <si>
    <t>Объем заключенных на отчётную дату договоров по проекту, без НДС млн. руб.</t>
  </si>
  <si>
    <t>в том числе</t>
  </si>
  <si>
    <t xml:space="preserve"> - по договорам подряда (в разбивке по каждому подрядчику и по договорам):</t>
  </si>
  <si>
    <t>АО "Энергосервис Северо-Запада" договор под ключ № 3633 от 13.03.2024 в ценах 2024 годас НДС, млн. руб.</t>
  </si>
  <si>
    <t>% от сметной стоимости проекта</t>
  </si>
  <si>
    <t>оплачено по договору, млн. руб.</t>
  </si>
  <si>
    <t>освоено по договору, млн. руб.</t>
  </si>
  <si>
    <t>объем заключенного договора в текущих ценах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</si>
  <si>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</si>
  <si>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</si>
  <si>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</si>
  <si>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</si>
  <si>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</si>
  <si>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</si>
  <si>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Содержание дирекции заказчика-застройщика  в ценах 2024 года, млн рублей</t>
  </si>
  <si>
    <t>оплачено по договору, млн рублей</t>
  </si>
  <si>
    <t>освоено по договору,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</si>
  <si>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</si>
  <si>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</si>
  <si>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</si>
  <si>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</si>
  <si>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</si>
  <si>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</si>
  <si>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</si>
  <si>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</si>
  <si>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АО "Энергосервис Северо-Запада" договор под ключ № 3633 от 13.03.2024 (ДС № 1 от 31.10.2024)</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</si>
  <si>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</si>
  <si>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</si>
  <si>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</si>
  <si>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</si>
  <si>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</si>
  <si>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</si>
  <si>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</si>
  <si>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</si>
  <si>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Приборы учета электроэнергии в количестве 7 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</si>
  <si>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</si>
  <si>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</si>
  <si>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</si>
  <si>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</si>
  <si>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</si>
  <si>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 xml:space="preserve">Принят к бухгалтерскому учету, оформлен акт приемки законченного строительством объекта </t>
  </si>
  <si>
    <t>Факты и события, влияющие на ход реализации проекта, проблемные вопросы:</t>
  </si>
  <si>
    <t>Уменьшение полной стоимости проекта произошло из-за изменения технических решений и уточнения стоимости приборов учета.</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</si>
  <si>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</si>
  <si>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</si>
  <si>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</si>
  <si>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</si>
  <si>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</si>
  <si>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Гвардейский муниципальный округ, Гурьевский муниципальный округ, Зеленоградский муниципальный округ, Пионерский городской округ, Полесский муниципальный округ, Светловский городской округ, Светлогорский ородской округ</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</si>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</sst>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0.00\ _₽_-;\-* #,##0.00\ _₽_-;_-* &quot;-&quot;??\ _₽_-;_-@_-"/>
    <numFmt numFmtId="164" formatCode="_([$€-2]* #,##0.00_);_([$€-2]* \(#,##0.00\);_([$€-2]* &quot;-&quot;??_)"/>
    <numFmt numFmtId="165" formatCode="_-* #,##0\ _р_._-;\-* #,##0\ _р_._-;_-* &quot;-&quot;\ _р_._-;_-@_-"/>
    <numFmt numFmtId="166" formatCode="&quot;$&quot;#,##0_);[Red]\(&quot;$&quot;#,##0\)"/>
    <numFmt numFmtId="167" formatCode="[$-419]mmmm\ yyyy;@"/>
    <numFmt numFmtId="168" formatCode="_-* #,##0.00_р_._-;\-* #,##0.00_р_._-;_-* &quot;-&quot;??_р_._-;_-@_-"/>
    <numFmt numFmtId="169" formatCode="#,##0_ ;\-#,##0\ "/>
    <numFmt numFmtId="170" formatCode="_-* #,##0.00\ _р_._-;\-* #,##0.00\ _р_._-;_-* &quot;-&quot;??\ _р_._-;_-@_-"/>
    <numFmt numFmtId="171" formatCode="_(* #,##0_);_(* \(#,##0\);_(* &quot;-&quot;_);_(@_)"/>
    <numFmt numFmtId="172" formatCode="#,##0.0"/>
    <numFmt numFmtId="173" formatCode="#,##0.0000"/>
    <numFmt numFmtId="174" formatCode="0.0%"/>
    <numFmt numFmtId="175" formatCode="_(* #,##0.00_);_(* \(#,##0.00\);_(* &quot;-&quot;_);_(@_)"/>
    <numFmt numFmtId="176" formatCode="#,##0.00_ ;[Red]\-#,##0.00\ "/>
    <numFmt numFmtId="177" formatCode="#,##0.00_ ;\-#,##0.00\ "/>
  </numFmts>
  <fonts count="81" x14ac:knownFonts="1">
    <font>
      <sz val="11"/>
      <color theme="1"/>
      <name val="Calibri"/>
      <scheme val="minor"/>
    </font>
    <font>
      <sz val="10"/>
      <name val="Helv"/>
    </font>
    <font>
      <sz val="11"/>
      <color indexed="64"/>
      <name val="Calibri"/>
      <family val="2"/>
      <charset val="204"/>
    </font>
    <font>
      <sz val="11"/>
      <color indexed="65"/>
      <name val="Calibri"/>
      <family val="2"/>
      <charset val="204"/>
    </font>
    <font>
      <sz val="12"/>
      <name val="Arial"/>
      <family val="2"/>
      <charset val="204"/>
    </font>
    <font>
      <sz val="10"/>
      <name val="MS Sans Serif"/>
    </font>
    <font>
      <sz val="10"/>
      <name val="Arial"/>
      <family val="2"/>
      <charset val="204"/>
    </font>
    <font>
      <sz val="8"/>
      <name val="Helv"/>
    </font>
    <font>
      <sz val="11"/>
      <color indexed="62"/>
      <name val="Calibri"/>
      <family val="2"/>
      <charset val="204"/>
    </font>
    <font>
      <b/>
      <sz val="11"/>
      <color indexed="63"/>
      <name val="Calibri"/>
      <family val="2"/>
      <charset val="204"/>
    </font>
    <font>
      <b/>
      <sz val="11"/>
      <color indexed="52"/>
      <name val="Calibri"/>
      <family val="2"/>
      <charset val="204"/>
    </font>
    <font>
      <u/>
      <sz val="10"/>
      <color indexed="4"/>
      <name val="Arial Cy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1"/>
      <color theme="1"/>
      <name val="Calibri"/>
      <family val="2"/>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1"/>
      <color indexed="17"/>
      <name val="Calibri"/>
      <family val="2"/>
      <charset val="204"/>
    </font>
    <font>
      <sz val="14"/>
      <name val="Times New Roman"/>
      <family val="1"/>
      <charset val="204"/>
    </font>
    <font>
      <sz val="11"/>
      <name val="Calibri"/>
      <family val="2"/>
      <charset val="204"/>
      <scheme val="minor"/>
    </font>
    <font>
      <sz val="12"/>
      <color theme="1"/>
      <name val="Arial"/>
      <family val="2"/>
      <charset val="204"/>
    </font>
    <font>
      <b/>
      <sz val="12"/>
      <color theme="1"/>
      <name val="Arial"/>
      <family val="2"/>
      <charset val="204"/>
    </font>
    <font>
      <b/>
      <sz val="12"/>
      <name val="Times New Roman"/>
      <family val="1"/>
      <charset val="204"/>
    </font>
    <font>
      <b/>
      <sz val="14"/>
      <color theme="1"/>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b/>
      <u/>
      <sz val="9"/>
      <color theme="1"/>
      <name val="Times New Roman"/>
      <family val="1"/>
      <charset val="204"/>
    </font>
    <font>
      <sz val="12"/>
      <color theme="1"/>
      <name val="Times New Roman"/>
      <family val="1"/>
      <charset val="204"/>
    </font>
    <font>
      <b/>
      <u/>
      <sz val="12"/>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u/>
      <sz val="14"/>
      <name val="Times New Roman"/>
      <family val="1"/>
      <charset val="204"/>
    </font>
    <font>
      <b/>
      <sz val="12"/>
      <color theme="1"/>
      <name val="Times New Roman"/>
      <family val="1"/>
      <charset val="204"/>
    </font>
    <font>
      <b/>
      <sz val="11"/>
      <color theme="1"/>
      <name val="Times New Roman"/>
      <family val="1"/>
      <charset val="204"/>
    </font>
    <font>
      <sz val="10"/>
      <name val="Times New Roman"/>
      <family val="1"/>
      <charset val="204"/>
    </font>
    <font>
      <sz val="10"/>
      <color indexed="65"/>
      <name val="Times New Roman"/>
      <family val="1"/>
      <charset val="204"/>
    </font>
    <font>
      <b/>
      <sz val="12"/>
      <name val="Arial"/>
      <family val="2"/>
      <charset val="204"/>
    </font>
    <font>
      <sz val="9"/>
      <name val="Times New Roman"/>
      <family val="1"/>
      <charset val="204"/>
    </font>
    <font>
      <sz val="9"/>
      <color theme="1"/>
      <name val="Calibri"/>
      <family val="2"/>
      <charset val="204"/>
      <scheme val="minor"/>
    </font>
    <font>
      <b/>
      <sz val="14"/>
      <color theme="1"/>
      <name val="Calibri"/>
      <family val="2"/>
      <charset val="204"/>
      <scheme val="minor"/>
    </font>
    <font>
      <b/>
      <sz val="11"/>
      <color theme="1"/>
      <name val="Calibri"/>
      <family val="2"/>
      <charset val="204"/>
      <scheme val="minor"/>
    </font>
    <font>
      <sz val="11"/>
      <color rgb="FF002060"/>
      <name val="Calibri"/>
      <family val="2"/>
      <charset val="204"/>
      <scheme val="minor"/>
    </font>
    <font>
      <sz val="11"/>
      <color indexed="2"/>
      <name val="Calibri"/>
      <family val="2"/>
      <charset val="204"/>
      <scheme val="minor"/>
    </font>
    <font>
      <sz val="11"/>
      <color theme="1"/>
      <name val="Times New Roman"/>
      <family val="1"/>
      <charset val="204"/>
    </font>
    <font>
      <b/>
      <sz val="11"/>
      <name val="Times New Roman"/>
      <family val="1"/>
      <charset val="204"/>
    </font>
    <font>
      <b/>
      <sz val="11"/>
      <color indexed="64"/>
      <name val="Times New Roman"/>
      <family val="1"/>
      <charset val="204"/>
    </font>
    <font>
      <sz val="10"/>
      <color indexed="64"/>
      <name val="Times New Roman"/>
      <family val="1"/>
      <charset val="204"/>
    </font>
    <font>
      <sz val="11"/>
      <name val="Times New Roman"/>
      <family val="1"/>
      <charset val="204"/>
    </font>
    <font>
      <sz val="8"/>
      <name val="Arial"/>
      <family val="2"/>
      <charset val="204"/>
    </font>
    <font>
      <sz val="10"/>
      <color indexed="64"/>
      <name val="Arial Cyr"/>
    </font>
    <font>
      <sz val="10"/>
      <color rgb="FFBFBFBF"/>
      <name val="Arial Cyr"/>
    </font>
    <font>
      <sz val="12"/>
      <color indexed="64"/>
      <name val="Times New Roman"/>
      <family val="1"/>
      <charset val="204"/>
    </font>
    <font>
      <sz val="11"/>
      <color indexed="64"/>
      <name val="Times New Roman"/>
      <family val="1"/>
      <charset val="204"/>
    </font>
    <font>
      <b/>
      <sz val="10"/>
      <name val="Times New Roman"/>
      <family val="1"/>
      <charset val="204"/>
    </font>
    <font>
      <b/>
      <sz val="8"/>
      <color theme="1"/>
      <name val="Times New Roman"/>
      <family val="1"/>
      <charset val="204"/>
    </font>
    <font>
      <b/>
      <sz val="12"/>
      <color indexed="64"/>
      <name val="Times New Roman"/>
      <family val="1"/>
      <charset val="204"/>
    </font>
    <font>
      <sz val="8"/>
      <color theme="1"/>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vertAlign val="superscript"/>
      <sz val="12"/>
      <name val="Times New Roman"/>
      <family val="1"/>
      <charset val="204"/>
    </font>
    <font>
      <b/>
      <sz val="9"/>
      <name val="Tahoma"/>
      <family val="2"/>
      <charset val="204"/>
    </font>
    <font>
      <sz val="9"/>
      <name val="Tahoma"/>
      <family val="2"/>
      <charset val="204"/>
    </font>
    <font>
      <sz val="10"/>
      <name val="Arial Cyr"/>
      <charset val="204"/>
    </font>
    <font>
      <sz val="11"/>
      <name val="Arial Cyr"/>
    </font>
    <font>
      <sz val="10"/>
      <color rgb="FF000000"/>
      <name val="Arial Cyr"/>
    </font>
    <font>
      <sz val="10"/>
      <color rgb="FF000000"/>
      <name val="Arial Cyr"/>
      <charset val="204"/>
    </font>
  </fonts>
  <fills count="3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theme="6" tint="-0.249977111117893"/>
        <bgColor theme="6" tint="-0.249977111117893"/>
      </patternFill>
    </fill>
    <fill>
      <patternFill patternType="solid">
        <fgColor indexed="44"/>
        <bgColor indexed="64"/>
      </patternFill>
    </fill>
    <fill>
      <patternFill patternType="solid">
        <fgColor indexed="5"/>
        <bgColor indexed="64"/>
      </patternFill>
    </fill>
    <fill>
      <patternFill patternType="solid">
        <fgColor rgb="FFE6B8B7"/>
        <bgColor indexed="64"/>
      </patternFill>
    </fill>
    <fill>
      <patternFill patternType="solid">
        <fgColor rgb="FFFFC000"/>
        <bgColor indexed="64"/>
      </patternFill>
    </fill>
    <fill>
      <patternFill patternType="solid">
        <fgColor rgb="FFCCC0DA"/>
        <bgColor indexed="64"/>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rgb="FFE6B8B7"/>
        <bgColor rgb="FFE6B8B7"/>
      </patternFill>
    </fill>
    <fill>
      <patternFill patternType="solid">
        <fgColor rgb="FFE6B8B7"/>
        <bgColor rgb="FF000000"/>
      </patternFill>
    </fill>
  </fills>
  <borders count="6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style="medium">
        <color auto="1"/>
      </right>
      <top style="medium">
        <color auto="1"/>
      </top>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style="medium">
        <color auto="1"/>
      </left>
      <right style="medium">
        <color auto="1"/>
      </right>
      <top/>
      <bottom/>
      <diagonal/>
    </border>
    <border>
      <left style="medium">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bottom style="medium">
        <color auto="1"/>
      </bottom>
      <diagonal/>
    </border>
    <border>
      <left style="thin">
        <color auto="1"/>
      </left>
      <right/>
      <top style="thin">
        <color auto="1"/>
      </top>
      <bottom style="medium">
        <color auto="1"/>
      </bottom>
      <diagonal/>
    </border>
    <border>
      <left style="medium">
        <color auto="1"/>
      </left>
      <right style="medium">
        <color auto="1"/>
      </right>
      <top style="medium">
        <color auto="1"/>
      </top>
      <bottom style="thin">
        <color auto="1"/>
      </bottom>
      <diagonal/>
    </border>
    <border>
      <left/>
      <right/>
      <top style="medium">
        <color auto="1"/>
      </top>
      <bottom style="thin">
        <color auto="1"/>
      </bottom>
      <diagonal/>
    </border>
    <border>
      <left/>
      <right/>
      <top style="thin">
        <color auto="1"/>
      </top>
      <bottom style="medium">
        <color auto="1"/>
      </bottom>
      <diagonal/>
    </border>
    <border>
      <left/>
      <right style="medium">
        <color auto="1"/>
      </right>
      <top style="medium">
        <color auto="1"/>
      </top>
      <bottom style="thin">
        <color auto="1"/>
      </bottom>
      <diagonal/>
    </border>
    <border>
      <left style="medium">
        <color auto="1"/>
      </left>
      <right/>
      <top style="medium">
        <color auto="1"/>
      </top>
      <bottom style="thin">
        <color auto="1"/>
      </bottom>
      <diagonal/>
    </border>
    <border>
      <left style="medium">
        <color auto="1"/>
      </left>
      <right/>
      <top style="thin">
        <color auto="1"/>
      </top>
      <bottom/>
      <diagonal/>
    </border>
    <border>
      <left style="medium">
        <color auto="1"/>
      </left>
      <right style="medium">
        <color auto="1"/>
      </right>
      <top style="thin">
        <color auto="1"/>
      </top>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s>
  <cellStyleXfs count="97">
    <xf numFmtId="0" fontId="0" fillId="0" borderId="0"/>
    <xf numFmtId="0" fontId="1" fillId="0" borderId="0"/>
    <xf numFmtId="0" fontId="1" fillId="0" borderId="0"/>
    <xf numFmtId="164" fontId="1" fillId="0" borderId="0"/>
    <xf numFmtId="0" fontId="1"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165" fontId="4" fillId="0" borderId="0" applyFont="0" applyFill="0" applyBorder="0" applyProtection="0"/>
    <xf numFmtId="166" fontId="5" fillId="0" borderId="0" applyFont="0" applyFill="0" applyBorder="0" applyProtection="0"/>
    <xf numFmtId="0" fontId="6" fillId="0" borderId="0"/>
    <xf numFmtId="0" fontId="6" fillId="0" borderId="0"/>
    <xf numFmtId="0" fontId="7"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8" fillId="7" borderId="1" applyNumberFormat="0" applyProtection="0"/>
    <xf numFmtId="0" fontId="9" fillId="20" borderId="2" applyNumberFormat="0" applyProtection="0"/>
    <xf numFmtId="0" fontId="10" fillId="20" borderId="1" applyNumberFormat="0" applyProtection="0"/>
    <xf numFmtId="0" fontId="11" fillId="0" borderId="0" applyNumberFormat="0" applyFill="0" applyBorder="0" applyProtection="0">
      <alignment vertical="top"/>
      <protection locked="0"/>
    </xf>
    <xf numFmtId="0" fontId="12" fillId="0" borderId="3" applyNumberFormat="0" applyFill="0" applyProtection="0"/>
    <xf numFmtId="0" fontId="13" fillId="0" borderId="4" applyNumberFormat="0" applyFill="0" applyProtection="0"/>
    <xf numFmtId="0" fontId="14" fillId="0" borderId="5" applyNumberFormat="0" applyFill="0" applyProtection="0"/>
    <xf numFmtId="0" fontId="14" fillId="0" borderId="0" applyNumberFormat="0" applyFill="0" applyBorder="0" applyProtection="0"/>
    <xf numFmtId="0" fontId="15" fillId="0" borderId="6" applyNumberFormat="0" applyFill="0" applyProtection="0"/>
    <xf numFmtId="0" fontId="16" fillId="21" borderId="7" applyNumberFormat="0" applyProtection="0"/>
    <xf numFmtId="0" fontId="17" fillId="0" borderId="0" applyNumberFormat="0" applyFill="0" applyBorder="0" applyProtection="0"/>
    <xf numFmtId="0" fontId="18" fillId="22" borderId="0" applyNumberFormat="0" applyBorder="0" applyProtection="0"/>
    <xf numFmtId="0" fontId="19" fillId="0" borderId="0"/>
    <xf numFmtId="0" fontId="19" fillId="0" borderId="0"/>
    <xf numFmtId="0" fontId="70" fillId="0" borderId="0"/>
    <xf numFmtId="0" fontId="6" fillId="0" borderId="0"/>
    <xf numFmtId="0" fontId="20" fillId="0" borderId="0"/>
    <xf numFmtId="0" fontId="6" fillId="0" borderId="0"/>
    <xf numFmtId="167" fontId="21" fillId="0" borderId="0"/>
    <xf numFmtId="0" fontId="19" fillId="0" borderId="0"/>
    <xf numFmtId="0" fontId="19" fillId="0" borderId="0"/>
    <xf numFmtId="0" fontId="21" fillId="0" borderId="0"/>
    <xf numFmtId="0" fontId="6" fillId="0" borderId="0"/>
    <xf numFmtId="0" fontId="21" fillId="0" borderId="0"/>
    <xf numFmtId="0" fontId="19" fillId="0" borderId="0"/>
    <xf numFmtId="0" fontId="19" fillId="0" borderId="0"/>
    <xf numFmtId="0" fontId="19" fillId="0" borderId="0"/>
    <xf numFmtId="0" fontId="6" fillId="0" borderId="0"/>
    <xf numFmtId="0" fontId="19" fillId="0" borderId="0"/>
    <xf numFmtId="0" fontId="22" fillId="0" borderId="0"/>
    <xf numFmtId="0" fontId="19" fillId="0" borderId="0"/>
    <xf numFmtId="0" fontId="22"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19" fillId="0" borderId="0"/>
    <xf numFmtId="0" fontId="6" fillId="0" borderId="0"/>
    <xf numFmtId="0" fontId="6" fillId="0" borderId="0"/>
    <xf numFmtId="0" fontId="19" fillId="0" borderId="0"/>
    <xf numFmtId="0" fontId="19" fillId="0" borderId="0"/>
    <xf numFmtId="0" fontId="19" fillId="0" borderId="0"/>
    <xf numFmtId="0" fontId="23" fillId="3" borderId="0" applyNumberFormat="0" applyBorder="0" applyProtection="0"/>
    <xf numFmtId="0" fontId="24" fillId="0" borderId="0" applyNumberFormat="0" applyFill="0" applyBorder="0" applyProtection="0"/>
    <xf numFmtId="0" fontId="2" fillId="23" borderId="8" applyNumberFormat="0" applyFont="0" applyProtection="0"/>
    <xf numFmtId="9" fontId="70" fillId="0" borderId="0" applyFont="0" applyFill="0" applyBorder="0" applyProtection="0"/>
    <xf numFmtId="9" fontId="6" fillId="0" borderId="0" applyFont="0" applyFill="0" applyBorder="0" applyProtection="0"/>
    <xf numFmtId="9" fontId="19" fillId="0" borderId="0" applyFont="0" applyFill="0" applyBorder="0" applyProtection="0"/>
    <xf numFmtId="9" fontId="19" fillId="0" borderId="0" applyFont="0" applyFill="0" applyBorder="0" applyProtection="0"/>
    <xf numFmtId="9" fontId="21" fillId="0" borderId="0" applyFont="0" applyFill="0" applyBorder="0" applyProtection="0"/>
    <xf numFmtId="0" fontId="25" fillId="0" borderId="9" applyNumberFormat="0" applyFill="0" applyProtection="0"/>
    <xf numFmtId="0" fontId="1" fillId="0" borderId="0"/>
    <xf numFmtId="0" fontId="1" fillId="0" borderId="0"/>
    <xf numFmtId="0" fontId="26" fillId="0" borderId="0" applyNumberFormat="0" applyFill="0" applyBorder="0" applyProtection="0"/>
    <xf numFmtId="43" fontId="70" fillId="0" borderId="0" applyFont="0" applyFill="0" applyBorder="0" applyProtection="0"/>
    <xf numFmtId="168" fontId="70" fillId="0" borderId="0" applyFont="0" applyFill="0" applyBorder="0" applyProtection="0"/>
    <xf numFmtId="169" fontId="6" fillId="0" borderId="0" applyFont="0" applyFill="0" applyBorder="0" applyProtection="0"/>
    <xf numFmtId="170" fontId="70" fillId="0" borderId="0" applyFont="0" applyFill="0" applyBorder="0" applyProtection="0"/>
    <xf numFmtId="0" fontId="27" fillId="4" borderId="0" applyNumberFormat="0" applyBorder="0" applyProtection="0"/>
    <xf numFmtId="0" fontId="77" fillId="0" borderId="0"/>
  </cellStyleXfs>
  <cellXfs count="527">
    <xf numFmtId="0" fontId="0" fillId="0" borderId="0" xfId="0"/>
    <xf numFmtId="0" fontId="70" fillId="0" borderId="0" xfId="70"/>
    <xf numFmtId="0" fontId="28" fillId="0" borderId="0" xfId="70" applyFont="1"/>
    <xf numFmtId="0" fontId="29" fillId="0" borderId="0" xfId="70" applyFont="1"/>
    <xf numFmtId="0" fontId="30" fillId="0" borderId="0" xfId="70" applyFont="1"/>
    <xf numFmtId="0" fontId="4" fillId="0" borderId="0" xfId="70" applyFont="1"/>
    <xf numFmtId="0" fontId="28" fillId="0" borderId="0" xfId="59" applyFont="1" applyAlignment="1">
      <alignment horizontal="right" vertical="center"/>
    </xf>
    <xf numFmtId="0" fontId="28" fillId="0" borderId="0" xfId="59" applyFont="1" applyAlignment="1">
      <alignment horizontal="right"/>
    </xf>
    <xf numFmtId="0" fontId="31" fillId="0" borderId="0" xfId="70" applyFont="1" applyAlignment="1">
      <alignment horizontal="left" vertical="center"/>
    </xf>
    <xf numFmtId="0" fontId="32" fillId="0" borderId="0" xfId="0" applyFont="1" applyAlignment="1">
      <alignment horizontal="center" vertical="center"/>
    </xf>
    <xf numFmtId="0" fontId="32" fillId="0" borderId="0" xfId="0" applyFont="1"/>
    <xf numFmtId="0" fontId="33" fillId="0" borderId="0" xfId="70" applyFont="1" applyAlignment="1">
      <alignment horizontal="center" vertical="center"/>
    </xf>
    <xf numFmtId="0" fontId="34" fillId="0" borderId="0" xfId="70" applyFont="1" applyAlignment="1">
      <alignment vertical="center"/>
    </xf>
    <xf numFmtId="0" fontId="33" fillId="0" borderId="0" xfId="70" applyFont="1" applyAlignment="1">
      <alignment vertical="center"/>
    </xf>
    <xf numFmtId="0" fontId="34" fillId="0" borderId="0" xfId="70" applyFont="1" applyAlignment="1">
      <alignment horizontal="center" vertical="center"/>
    </xf>
    <xf numFmtId="0" fontId="36" fillId="0" borderId="0" xfId="70" applyFont="1" applyAlignment="1">
      <alignment vertical="center"/>
    </xf>
    <xf numFmtId="0" fontId="37" fillId="0" borderId="0" xfId="70" applyFont="1" applyAlignment="1">
      <alignment vertical="center"/>
    </xf>
    <xf numFmtId="0" fontId="19" fillId="0" borderId="0" xfId="70" applyFont="1" applyAlignment="1">
      <alignment vertical="center"/>
    </xf>
    <xf numFmtId="0" fontId="38" fillId="0" borderId="0" xfId="70" applyFont="1" applyAlignment="1">
      <alignment vertical="center"/>
    </xf>
    <xf numFmtId="0" fontId="40" fillId="0" borderId="0" xfId="70" applyFont="1" applyAlignment="1">
      <alignment horizontal="center" vertical="center"/>
    </xf>
    <xf numFmtId="0" fontId="28" fillId="0" borderId="0" xfId="70" applyFont="1" applyAlignment="1">
      <alignment horizontal="center" vertical="center"/>
    </xf>
    <xf numFmtId="0" fontId="41" fillId="0" borderId="0" xfId="70" applyFont="1"/>
    <xf numFmtId="0" fontId="43" fillId="0" borderId="0" xfId="70" applyFont="1" applyAlignment="1">
      <alignment vertical="center"/>
    </xf>
    <xf numFmtId="0" fontId="42" fillId="0" borderId="0" xfId="70" applyFont="1" applyAlignment="1">
      <alignment vertical="center"/>
    </xf>
    <xf numFmtId="0" fontId="28" fillId="0" borderId="0" xfId="70" applyFont="1" applyAlignment="1">
      <alignment vertical="center"/>
    </xf>
    <xf numFmtId="0" fontId="38" fillId="0" borderId="10" xfId="70" applyFont="1" applyBorder="1" applyAlignment="1">
      <alignment vertical="center" wrapText="1"/>
    </xf>
    <xf numFmtId="0" fontId="38" fillId="0" borderId="11" xfId="70" applyFont="1" applyBorder="1" applyAlignment="1">
      <alignment horizontal="center" vertical="center" wrapText="1"/>
    </xf>
    <xf numFmtId="0" fontId="19" fillId="0" borderId="10" xfId="70" applyFont="1" applyBorder="1" applyAlignment="1">
      <alignment horizontal="center" vertical="center" wrapText="1"/>
    </xf>
    <xf numFmtId="0" fontId="38" fillId="0" borderId="10" xfId="70" applyFont="1" applyBorder="1" applyAlignment="1">
      <alignment horizontal="center" vertical="center" wrapText="1"/>
    </xf>
    <xf numFmtId="49" fontId="38" fillId="0" borderId="10" xfId="70" applyNumberFormat="1" applyFont="1" applyBorder="1" applyAlignment="1">
      <alignment vertical="center"/>
    </xf>
    <xf numFmtId="0" fontId="38" fillId="0" borderId="11" xfId="70" applyFont="1" applyBorder="1" applyAlignment="1">
      <alignment horizontal="left" vertical="center" wrapText="1"/>
    </xf>
    <xf numFmtId="49" fontId="19" fillId="0" borderId="10" xfId="70" applyNumberFormat="1" applyFont="1" applyBorder="1" applyAlignment="1">
      <alignment horizontal="left" vertical="center" wrapText="1"/>
    </xf>
    <xf numFmtId="0" fontId="38" fillId="0" borderId="11" xfId="70" applyFont="1" applyBorder="1" applyAlignment="1">
      <alignment vertical="center" wrapText="1"/>
    </xf>
    <xf numFmtId="0" fontId="19" fillId="0" borderId="10" xfId="70" applyFont="1" applyBorder="1" applyAlignment="1">
      <alignment horizontal="left" vertical="center" wrapText="1"/>
    </xf>
    <xf numFmtId="0" fontId="38" fillId="0" borderId="10" xfId="70" applyFont="1" applyBorder="1" applyAlignment="1">
      <alignment horizontal="left" vertical="center" wrapText="1"/>
    </xf>
    <xf numFmtId="0" fontId="19" fillId="0" borderId="0" xfId="70" applyFont="1" applyAlignment="1">
      <alignment vertical="center" wrapText="1"/>
    </xf>
    <xf numFmtId="0" fontId="19" fillId="0" borderId="10" xfId="0" applyFont="1" applyBorder="1" applyAlignment="1">
      <alignment horizontal="left" vertical="center" wrapText="1"/>
    </xf>
    <xf numFmtId="0" fontId="19" fillId="0" borderId="10" xfId="70" applyFont="1" applyBorder="1" applyAlignment="1">
      <alignment vertical="center" wrapText="1"/>
    </xf>
    <xf numFmtId="9" fontId="19" fillId="0" borderId="10" xfId="82" applyNumberFormat="1" applyFont="1" applyBorder="1" applyAlignment="1">
      <alignment horizontal="left" vertical="center" wrapText="1"/>
    </xf>
    <xf numFmtId="0" fontId="44" fillId="0" borderId="10" xfId="70" applyFont="1" applyBorder="1" applyAlignment="1">
      <alignment horizontal="center" vertical="center" wrapText="1"/>
    </xf>
    <xf numFmtId="0" fontId="45" fillId="0" borderId="10" xfId="59" applyFont="1" applyBorder="1" applyAlignment="1">
      <alignment horizontal="center" vertical="center" wrapText="1"/>
    </xf>
    <xf numFmtId="0" fontId="44" fillId="0" borderId="11" xfId="70" applyFont="1" applyBorder="1" applyAlignment="1">
      <alignment horizontal="center" vertical="center" wrapText="1"/>
    </xf>
    <xf numFmtId="0" fontId="19" fillId="24" borderId="0" xfId="55" applyFont="1" applyFill="1" applyAlignment="1">
      <alignment horizontal="left"/>
    </xf>
    <xf numFmtId="0" fontId="28" fillId="24" borderId="0" xfId="59" applyFont="1" applyFill="1" applyAlignment="1">
      <alignment horizontal="right" vertical="center"/>
    </xf>
    <xf numFmtId="0" fontId="30" fillId="24" borderId="0" xfId="70" applyFont="1" applyFill="1"/>
    <xf numFmtId="0" fontId="4" fillId="24" borderId="0" xfId="70" applyFont="1" applyFill="1"/>
    <xf numFmtId="0" fontId="28" fillId="24" borderId="0" xfId="59" applyFont="1" applyFill="1" applyAlignment="1">
      <alignment horizontal="right"/>
    </xf>
    <xf numFmtId="0" fontId="31" fillId="24" borderId="0" xfId="70" applyFont="1" applyFill="1" applyAlignment="1">
      <alignment horizontal="left" vertical="center"/>
    </xf>
    <xf numFmtId="0" fontId="41" fillId="24" borderId="0" xfId="70" applyFont="1" applyFill="1"/>
    <xf numFmtId="0" fontId="19" fillId="24" borderId="0" xfId="55" applyFont="1" applyFill="1" applyAlignment="1">
      <alignment horizontal="left" vertical="center"/>
    </xf>
    <xf numFmtId="0" fontId="32" fillId="24" borderId="16" xfId="55" applyFont="1" applyFill="1" applyBorder="1" applyAlignment="1">
      <alignment horizontal="center" vertical="center" wrapText="1"/>
    </xf>
    <xf numFmtId="0" fontId="32" fillId="24" borderId="10" xfId="55" applyFont="1" applyFill="1" applyBorder="1" applyAlignment="1">
      <alignment horizontal="center" vertical="center" wrapText="1"/>
    </xf>
    <xf numFmtId="0" fontId="19" fillId="24" borderId="10" xfId="55" applyFont="1" applyFill="1" applyBorder="1" applyAlignment="1">
      <alignment horizontal="center" vertical="top"/>
    </xf>
    <xf numFmtId="0" fontId="19" fillId="24" borderId="10" xfId="55" applyFont="1" applyFill="1" applyBorder="1" applyAlignment="1">
      <alignment horizontal="left"/>
    </xf>
    <xf numFmtId="0" fontId="19" fillId="24" borderId="10" xfId="55" applyFont="1" applyFill="1" applyBorder="1" applyAlignment="1">
      <alignment vertical="center"/>
    </xf>
    <xf numFmtId="0" fontId="19" fillId="0" borderId="0" xfId="55" applyFont="1" applyAlignment="1">
      <alignment horizontal="left"/>
    </xf>
    <xf numFmtId="0" fontId="19" fillId="0" borderId="0" xfId="55" applyFont="1" applyAlignment="1">
      <alignment horizontal="left" vertical="center"/>
    </xf>
    <xf numFmtId="0" fontId="32" fillId="0" borderId="16" xfId="55" applyFont="1" applyBorder="1" applyAlignment="1">
      <alignment horizontal="center" vertical="center" wrapText="1"/>
    </xf>
    <xf numFmtId="0" fontId="32" fillId="0" borderId="10" xfId="55" applyFont="1" applyBorder="1" applyAlignment="1">
      <alignment horizontal="center" vertical="center" wrapText="1"/>
    </xf>
    <xf numFmtId="0" fontId="32" fillId="0" borderId="10" xfId="55" applyFont="1" applyBorder="1" applyAlignment="1">
      <alignment horizontal="center" vertical="top"/>
    </xf>
    <xf numFmtId="0" fontId="32" fillId="0" borderId="10" xfId="55" applyFont="1" applyBorder="1" applyAlignment="1">
      <alignment horizontal="center" vertical="center"/>
    </xf>
    <xf numFmtId="0" fontId="46" fillId="0" borderId="0" xfId="55" applyFont="1" applyAlignment="1">
      <alignment horizontal="left"/>
    </xf>
    <xf numFmtId="0" fontId="47" fillId="0" borderId="0" xfId="55" applyFont="1" applyAlignment="1">
      <alignment horizontal="left"/>
    </xf>
    <xf numFmtId="0" fontId="48" fillId="0" borderId="0" xfId="70" applyFont="1" applyAlignment="1">
      <alignment horizontal="left" vertical="center"/>
    </xf>
    <xf numFmtId="0" fontId="32" fillId="0" borderId="0" xfId="0" applyFont="1" applyAlignment="1">
      <alignment vertical="center"/>
    </xf>
    <xf numFmtId="0" fontId="49" fillId="0" borderId="0" xfId="70" applyFont="1"/>
    <xf numFmtId="0" fontId="19" fillId="0" borderId="11" xfId="70" applyFont="1" applyBorder="1" applyAlignment="1">
      <alignment horizontal="center" vertical="center" wrapText="1"/>
    </xf>
    <xf numFmtId="49" fontId="19" fillId="0" borderId="10" xfId="70" applyNumberFormat="1" applyFont="1" applyBorder="1" applyAlignment="1">
      <alignment vertical="center"/>
    </xf>
    <xf numFmtId="0" fontId="19" fillId="0" borderId="11" xfId="59" applyFont="1" applyBorder="1" applyAlignment="1">
      <alignment vertical="center" wrapText="1"/>
    </xf>
    <xf numFmtId="0" fontId="28" fillId="0" borderId="10" xfId="70" applyFont="1" applyBorder="1" applyAlignment="1">
      <alignment horizontal="left" vertical="center" wrapText="1"/>
    </xf>
    <xf numFmtId="0" fontId="29" fillId="24" borderId="0" xfId="70" applyFont="1" applyFill="1"/>
    <xf numFmtId="49" fontId="19" fillId="24" borderId="10" xfId="70" applyNumberFormat="1" applyFont="1" applyFill="1" applyBorder="1" applyAlignment="1">
      <alignment vertical="center"/>
    </xf>
    <xf numFmtId="0" fontId="19" fillId="24" borderId="11" xfId="70" applyFont="1" applyFill="1" applyBorder="1" applyAlignment="1">
      <alignment vertical="center" wrapText="1"/>
    </xf>
    <xf numFmtId="0" fontId="40" fillId="24" borderId="10" xfId="70" applyFont="1" applyFill="1" applyBorder="1" applyAlignment="1">
      <alignment horizontal="left" vertical="center" wrapText="1"/>
    </xf>
    <xf numFmtId="0" fontId="19" fillId="0" borderId="11" xfId="70" applyFont="1" applyBorder="1" applyAlignment="1">
      <alignment vertical="center" wrapText="1"/>
    </xf>
    <xf numFmtId="2" fontId="29" fillId="0" borderId="0" xfId="70" applyNumberFormat="1" applyFont="1"/>
    <xf numFmtId="1" fontId="28" fillId="0" borderId="10" xfId="70" applyNumberFormat="1" applyFont="1" applyBorder="1" applyAlignment="1">
      <alignment horizontal="left" vertical="center" wrapText="1"/>
    </xf>
    <xf numFmtId="0" fontId="29" fillId="0" borderId="0" xfId="70" applyFont="1" applyAlignment="1">
      <alignment wrapText="1"/>
    </xf>
    <xf numFmtId="0" fontId="50" fillId="0" borderId="0" xfId="70" applyFont="1"/>
    <xf numFmtId="0" fontId="70" fillId="0" borderId="0" xfId="70" applyAlignment="1">
      <alignment horizontal="right"/>
    </xf>
    <xf numFmtId="0" fontId="70" fillId="0" borderId="0" xfId="70" applyAlignment="1">
      <alignment horizontal="center" vertical="center"/>
    </xf>
    <xf numFmtId="0" fontId="52" fillId="0" borderId="30" xfId="70" applyFont="1" applyBorder="1" applyAlignment="1">
      <alignment horizontal="center" vertical="center"/>
    </xf>
    <xf numFmtId="0" fontId="52" fillId="0" borderId="10" xfId="70" applyFont="1" applyBorder="1" applyAlignment="1">
      <alignment horizontal="center" vertical="center"/>
    </xf>
    <xf numFmtId="0" fontId="52" fillId="0" borderId="31" xfId="70" applyFont="1" applyBorder="1" applyAlignment="1">
      <alignment horizontal="center" vertical="center"/>
    </xf>
    <xf numFmtId="0" fontId="52" fillId="0" borderId="11" xfId="70" applyFont="1" applyBorder="1" applyAlignment="1">
      <alignment horizontal="center" vertical="center"/>
    </xf>
    <xf numFmtId="0" fontId="52" fillId="0" borderId="36" xfId="70" applyFont="1" applyBorder="1" applyAlignment="1">
      <alignment horizontal="center" vertical="center"/>
    </xf>
    <xf numFmtId="0" fontId="52" fillId="0" borderId="37" xfId="70" applyFont="1" applyBorder="1" applyAlignment="1">
      <alignment vertical="center"/>
    </xf>
    <xf numFmtId="3" fontId="70" fillId="0" borderId="10" xfId="70" applyNumberFormat="1" applyBorder="1" applyAlignment="1">
      <alignment horizontal="center" vertical="center"/>
    </xf>
    <xf numFmtId="3" fontId="70" fillId="0" borderId="30" xfId="70" applyNumberFormat="1" applyBorder="1" applyAlignment="1">
      <alignment horizontal="center" vertical="center"/>
    </xf>
    <xf numFmtId="3" fontId="70" fillId="0" borderId="38" xfId="70" applyNumberFormat="1" applyBorder="1" applyAlignment="1">
      <alignment horizontal="center" vertical="center"/>
    </xf>
    <xf numFmtId="0" fontId="50" fillId="0" borderId="0" xfId="70" applyFont="1" applyAlignment="1">
      <alignment horizontal="center" vertical="center"/>
    </xf>
    <xf numFmtId="0" fontId="52" fillId="0" borderId="36" xfId="70" applyFont="1" applyBorder="1" applyAlignment="1">
      <alignment horizontal="center" vertical="center" wrapText="1"/>
    </xf>
    <xf numFmtId="0" fontId="52" fillId="0" borderId="37" xfId="70" applyFont="1" applyBorder="1" applyAlignment="1">
      <alignment vertical="center" wrapText="1"/>
    </xf>
    <xf numFmtId="0" fontId="52" fillId="0" borderId="30" xfId="70" applyFont="1" applyBorder="1" applyAlignment="1">
      <alignment horizontal="center" vertical="center" wrapText="1"/>
    </xf>
    <xf numFmtId="0" fontId="52" fillId="0" borderId="10" xfId="70" applyFont="1" applyBorder="1" applyAlignment="1">
      <alignment horizontal="center" vertical="center" wrapText="1"/>
    </xf>
    <xf numFmtId="3" fontId="50" fillId="0" borderId="0" xfId="70" applyNumberFormat="1" applyFont="1" applyAlignment="1">
      <alignment horizontal="center" vertical="center"/>
    </xf>
    <xf numFmtId="3" fontId="70" fillId="0" borderId="31" xfId="70" applyNumberFormat="1" applyBorder="1" applyAlignment="1">
      <alignment horizontal="center" vertical="center"/>
    </xf>
    <xf numFmtId="0" fontId="52" fillId="0" borderId="39" xfId="70" applyFont="1" applyBorder="1" applyAlignment="1">
      <alignment horizontal="center" vertical="center" wrapText="1"/>
    </xf>
    <xf numFmtId="0" fontId="52" fillId="0" borderId="40" xfId="70" applyFont="1" applyBorder="1" applyAlignment="1">
      <alignment vertical="center" wrapText="1"/>
    </xf>
    <xf numFmtId="0" fontId="52" fillId="0" borderId="41" xfId="70" applyFont="1" applyBorder="1" applyAlignment="1">
      <alignment horizontal="center" vertical="center" wrapText="1"/>
    </xf>
    <xf numFmtId="0" fontId="52" fillId="0" borderId="42" xfId="70" applyFont="1" applyBorder="1" applyAlignment="1">
      <alignment horizontal="center" vertical="center" wrapText="1"/>
    </xf>
    <xf numFmtId="3" fontId="70" fillId="0" borderId="42" xfId="70" applyNumberFormat="1" applyBorder="1" applyAlignment="1">
      <alignment horizontal="center" vertical="center"/>
    </xf>
    <xf numFmtId="3" fontId="70" fillId="0" borderId="43" xfId="70" applyNumberFormat="1" applyBorder="1" applyAlignment="1">
      <alignment horizontal="center" vertical="center"/>
    </xf>
    <xf numFmtId="3" fontId="70" fillId="0" borderId="44" xfId="70" applyNumberFormat="1" applyBorder="1" applyAlignment="1">
      <alignment horizontal="center" vertical="center"/>
    </xf>
    <xf numFmtId="0" fontId="52" fillId="0" borderId="45" xfId="70" applyFont="1" applyBorder="1" applyAlignment="1">
      <alignment horizontal="center" vertical="center" wrapText="1"/>
    </xf>
    <xf numFmtId="0" fontId="52" fillId="0" borderId="46" xfId="70" applyFont="1" applyBorder="1" applyAlignment="1">
      <alignment vertical="center" wrapText="1"/>
    </xf>
    <xf numFmtId="3" fontId="53" fillId="0" borderId="0" xfId="70" applyNumberFormat="1" applyFont="1"/>
    <xf numFmtId="3" fontId="70" fillId="0" borderId="29" xfId="70" applyNumberFormat="1" applyBorder="1" applyAlignment="1">
      <alignment horizontal="center" vertical="center"/>
    </xf>
    <xf numFmtId="3" fontId="70" fillId="0" borderId="41" xfId="70" applyNumberFormat="1" applyBorder="1" applyAlignment="1">
      <alignment horizontal="center" vertical="center"/>
    </xf>
    <xf numFmtId="3" fontId="70" fillId="0" borderId="48" xfId="70" applyNumberFormat="1" applyBorder="1" applyAlignment="1">
      <alignment horizontal="center" vertical="center"/>
    </xf>
    <xf numFmtId="0" fontId="53" fillId="0" borderId="0" xfId="70" applyFont="1"/>
    <xf numFmtId="0" fontId="52" fillId="0" borderId="12" xfId="70" applyFont="1" applyBorder="1" applyAlignment="1">
      <alignment horizontal="center" vertical="center" wrapText="1"/>
    </xf>
    <xf numFmtId="0" fontId="52" fillId="0" borderId="38" xfId="70" applyFont="1" applyBorder="1" applyAlignment="1">
      <alignment horizontal="center" vertical="center" wrapText="1"/>
    </xf>
    <xf numFmtId="3" fontId="52" fillId="0" borderId="12" xfId="70" applyNumberFormat="1" applyFont="1" applyBorder="1" applyAlignment="1">
      <alignment horizontal="center" vertical="center"/>
    </xf>
    <xf numFmtId="3" fontId="52" fillId="0" borderId="30" xfId="70" applyNumberFormat="1" applyFont="1" applyBorder="1" applyAlignment="1">
      <alignment horizontal="center" vertical="center"/>
    </xf>
    <xf numFmtId="3" fontId="52" fillId="0" borderId="10" xfId="70" applyNumberFormat="1" applyFont="1" applyBorder="1" applyAlignment="1">
      <alignment horizontal="center" vertical="center"/>
    </xf>
    <xf numFmtId="0" fontId="70" fillId="0" borderId="12" xfId="70" applyBorder="1" applyAlignment="1">
      <alignment horizontal="center" vertical="center"/>
    </xf>
    <xf numFmtId="0" fontId="70" fillId="0" borderId="30" xfId="70" applyBorder="1" applyAlignment="1">
      <alignment horizontal="center" vertical="center"/>
    </xf>
    <xf numFmtId="0" fontId="70" fillId="0" borderId="10" xfId="70" applyBorder="1" applyAlignment="1">
      <alignment horizontal="center" vertical="center"/>
    </xf>
    <xf numFmtId="0" fontId="70" fillId="0" borderId="10" xfId="70" applyBorder="1" applyAlignment="1">
      <alignment horizontal="center" vertical="center" wrapText="1"/>
    </xf>
    <xf numFmtId="0" fontId="52" fillId="0" borderId="44" xfId="70" applyFont="1" applyBorder="1" applyAlignment="1">
      <alignment horizontal="center" vertical="center" wrapText="1"/>
    </xf>
    <xf numFmtId="0" fontId="70" fillId="0" borderId="51" xfId="70" applyBorder="1" applyAlignment="1">
      <alignment horizontal="center" vertical="center"/>
    </xf>
    <xf numFmtId="0" fontId="70" fillId="0" borderId="41" xfId="70" applyBorder="1" applyAlignment="1">
      <alignment horizontal="center" vertical="center"/>
    </xf>
    <xf numFmtId="0" fontId="70" fillId="0" borderId="42" xfId="70" applyBorder="1" applyAlignment="1">
      <alignment horizontal="center" vertical="center"/>
    </xf>
    <xf numFmtId="0" fontId="52" fillId="0" borderId="46" xfId="70" applyFont="1" applyBorder="1" applyAlignment="1">
      <alignment horizontal="center" vertical="center" wrapText="1"/>
    </xf>
    <xf numFmtId="3" fontId="70" fillId="0" borderId="0" xfId="70" applyNumberFormat="1"/>
    <xf numFmtId="0" fontId="52" fillId="0" borderId="37" xfId="70" applyFont="1" applyBorder="1" applyAlignment="1">
      <alignment horizontal="center" vertical="center"/>
    </xf>
    <xf numFmtId="0" fontId="52" fillId="0" borderId="37" xfId="70" applyFont="1" applyBorder="1" applyAlignment="1">
      <alignment horizontal="center" vertical="center" wrapText="1"/>
    </xf>
    <xf numFmtId="3" fontId="70" fillId="0" borderId="10" xfId="70" applyNumberFormat="1" applyBorder="1" applyAlignment="1">
      <alignment horizontal="center" vertical="center" wrapText="1"/>
    </xf>
    <xf numFmtId="1" fontId="70" fillId="0" borderId="10" xfId="70" applyNumberFormat="1" applyBorder="1" applyAlignment="1">
      <alignment horizontal="center" vertical="center" wrapText="1"/>
    </xf>
    <xf numFmtId="0" fontId="52" fillId="0" borderId="40" xfId="70" applyFont="1" applyBorder="1" applyAlignment="1">
      <alignment horizontal="center" vertical="center" wrapText="1"/>
    </xf>
    <xf numFmtId="1" fontId="70" fillId="0" borderId="42" xfId="70" applyNumberFormat="1" applyBorder="1" applyAlignment="1">
      <alignment horizontal="center" vertical="center" wrapText="1"/>
    </xf>
    <xf numFmtId="0" fontId="54" fillId="0" borderId="0" xfId="70" applyFont="1"/>
    <xf numFmtId="3" fontId="54" fillId="0" borderId="0" xfId="70" applyNumberFormat="1" applyFont="1"/>
    <xf numFmtId="0" fontId="40" fillId="0" borderId="0" xfId="70" applyFont="1" applyAlignment="1">
      <alignment vertical="center"/>
    </xf>
    <xf numFmtId="0" fontId="55" fillId="0" borderId="0" xfId="69" applyFont="1"/>
    <xf numFmtId="0" fontId="45" fillId="0" borderId="0" xfId="69" applyFont="1"/>
    <xf numFmtId="0" fontId="52" fillId="0" borderId="10" xfId="0" applyFont="1" applyBorder="1" applyAlignment="1">
      <alignment horizontal="center" vertical="center"/>
    </xf>
    <xf numFmtId="0" fontId="52" fillId="0" borderId="10" xfId="0" applyFont="1" applyBorder="1" applyAlignment="1">
      <alignment horizontal="center" vertical="center" wrapText="1"/>
    </xf>
    <xf numFmtId="0" fontId="52" fillId="0" borderId="13" xfId="0" applyFont="1" applyBorder="1" applyAlignment="1">
      <alignment horizontal="center" vertical="center" wrapText="1"/>
    </xf>
    <xf numFmtId="0" fontId="52" fillId="0" borderId="15" xfId="0" applyFont="1" applyBorder="1" applyAlignment="1">
      <alignment horizontal="center" vertical="center"/>
    </xf>
    <xf numFmtId="0" fontId="52"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3" xfId="0" applyBorder="1" applyAlignment="1">
      <alignment horizontal="center" vertical="center"/>
    </xf>
    <xf numFmtId="0" fontId="0" fillId="0" borderId="10" xfId="0" applyBorder="1"/>
    <xf numFmtId="0" fontId="0" fillId="0" borderId="10" xfId="0" applyBorder="1" applyAlignment="1">
      <alignment horizontal="center" wrapText="1"/>
    </xf>
    <xf numFmtId="0" fontId="52" fillId="0" borderId="0" xfId="0" applyFont="1"/>
    <xf numFmtId="0" fontId="41" fillId="0" borderId="0" xfId="70" applyFont="1" applyAlignment="1">
      <alignment horizontal="center"/>
    </xf>
    <xf numFmtId="49" fontId="38" fillId="0" borderId="11" xfId="70" applyNumberFormat="1" applyFont="1" applyBorder="1" applyAlignment="1">
      <alignment vertical="center"/>
    </xf>
    <xf numFmtId="0" fontId="19" fillId="0" borderId="10" xfId="70" applyFont="1" applyBorder="1" applyAlignment="1">
      <alignment vertical="center"/>
    </xf>
    <xf numFmtId="0" fontId="19" fillId="0" borderId="0" xfId="46" applyFont="1" applyAlignment="1">
      <alignment vertical="center"/>
    </xf>
    <xf numFmtId="0" fontId="19" fillId="0" borderId="0" xfId="59" applyFont="1" applyAlignment="1">
      <alignment vertical="center"/>
    </xf>
    <xf numFmtId="0" fontId="32" fillId="0" borderId="0" xfId="46" applyFont="1" applyAlignment="1">
      <alignment vertical="center"/>
    </xf>
    <xf numFmtId="0" fontId="42" fillId="0" borderId="0" xfId="70" applyFont="1" applyAlignment="1">
      <alignment vertical="center" wrapText="1"/>
    </xf>
    <xf numFmtId="0" fontId="56" fillId="0" borderId="0" xfId="46" applyFont="1" applyAlignment="1">
      <alignment vertical="center"/>
    </xf>
    <xf numFmtId="0" fontId="0" fillId="0" borderId="0" xfId="0"/>
    <xf numFmtId="0" fontId="56" fillId="0" borderId="0" xfId="0" applyFont="1" applyAlignment="1">
      <alignment horizontal="center" vertical="center"/>
    </xf>
    <xf numFmtId="0" fontId="19" fillId="0" borderId="0" xfId="0" applyFont="1" applyAlignment="1">
      <alignment vertical="center"/>
    </xf>
    <xf numFmtId="0" fontId="56" fillId="0" borderId="0" xfId="0" applyFont="1" applyAlignment="1">
      <alignment vertical="center"/>
    </xf>
    <xf numFmtId="0" fontId="57" fillId="0" borderId="0" xfId="59" applyFont="1" applyAlignment="1">
      <alignment horizontal="center" vertical="center"/>
    </xf>
    <xf numFmtId="0" fontId="19" fillId="0" borderId="0" xfId="0" applyFont="1" applyAlignment="1">
      <alignment horizontal="right" vertical="center"/>
    </xf>
    <xf numFmtId="0" fontId="46" fillId="0" borderId="0" xfId="0" applyFont="1" applyAlignment="1">
      <alignment vertical="center"/>
    </xf>
    <xf numFmtId="0" fontId="19" fillId="0" borderId="49" xfId="0" applyFont="1" applyBorder="1" applyAlignment="1">
      <alignment vertical="center"/>
    </xf>
    <xf numFmtId="3" fontId="59" fillId="0" borderId="52" xfId="0" applyNumberFormat="1" applyFont="1" applyBorder="1" applyAlignment="1">
      <alignment vertical="center"/>
    </xf>
    <xf numFmtId="0" fontId="19" fillId="0" borderId="38" xfId="0" applyFont="1" applyBorder="1" applyAlignment="1">
      <alignment vertical="center"/>
    </xf>
    <xf numFmtId="3" fontId="59" fillId="0" borderId="37" xfId="0" applyNumberFormat="1" applyFont="1" applyBorder="1" applyAlignment="1">
      <alignment vertical="center"/>
    </xf>
    <xf numFmtId="0" fontId="19" fillId="0" borderId="44" xfId="0" applyFont="1" applyBorder="1" applyAlignment="1">
      <alignment vertical="center"/>
    </xf>
    <xf numFmtId="3" fontId="59" fillId="0" borderId="40" xfId="0" applyNumberFormat="1" applyFont="1" applyBorder="1" applyAlignment="1">
      <alignment vertical="center"/>
    </xf>
    <xf numFmtId="10" fontId="59" fillId="0" borderId="40" xfId="0" applyNumberFormat="1" applyFont="1" applyBorder="1" applyAlignment="1">
      <alignment vertical="center"/>
    </xf>
    <xf numFmtId="0" fontId="19" fillId="0" borderId="53" xfId="0" applyFont="1" applyBorder="1" applyAlignment="1">
      <alignment vertical="center"/>
    </xf>
    <xf numFmtId="3" fontId="59" fillId="0" borderId="49" xfId="0" applyNumberFormat="1" applyFont="1" applyBorder="1" applyAlignment="1">
      <alignment vertical="center"/>
    </xf>
    <xf numFmtId="0" fontId="19" fillId="0" borderId="36" xfId="0" applyFont="1" applyBorder="1" applyAlignment="1">
      <alignment vertical="center"/>
    </xf>
    <xf numFmtId="10" fontId="59" fillId="0" borderId="35" xfId="0" applyNumberFormat="1" applyFont="1" applyBorder="1" applyAlignment="1">
      <alignment vertical="center"/>
    </xf>
    <xf numFmtId="10" fontId="59" fillId="0" borderId="38" xfId="0" applyNumberFormat="1" applyFont="1" applyBorder="1" applyAlignment="1">
      <alignment vertical="center"/>
    </xf>
    <xf numFmtId="0" fontId="19" fillId="0" borderId="54" xfId="0" applyFont="1" applyBorder="1" applyAlignment="1">
      <alignment vertical="center"/>
    </xf>
    <xf numFmtId="10" fontId="59" fillId="0" borderId="55" xfId="0" applyNumberFormat="1" applyFont="1" applyBorder="1" applyAlignment="1">
      <alignment vertical="center"/>
    </xf>
    <xf numFmtId="0" fontId="19" fillId="0" borderId="22" xfId="0" applyFont="1" applyBorder="1" applyAlignment="1">
      <alignment horizontal="left" vertical="center"/>
    </xf>
    <xf numFmtId="1" fontId="19" fillId="25" borderId="24" xfId="0" applyNumberFormat="1" applyFont="1" applyFill="1" applyBorder="1" applyAlignment="1">
      <alignment horizontal="center" vertical="center"/>
    </xf>
    <xf numFmtId="0" fontId="60" fillId="0" borderId="0" xfId="0" applyFont="1"/>
    <xf numFmtId="0" fontId="19" fillId="0" borderId="30" xfId="0" applyFont="1" applyBorder="1" applyAlignment="1">
      <alignment vertical="center"/>
    </xf>
    <xf numFmtId="10" fontId="59" fillId="0" borderId="10" xfId="0" applyNumberFormat="1" applyFont="1" applyBorder="1" applyAlignment="1">
      <alignment vertical="center"/>
    </xf>
    <xf numFmtId="0" fontId="19" fillId="0" borderId="41" xfId="0" applyFont="1" applyBorder="1" applyAlignment="1">
      <alignment vertical="center"/>
    </xf>
    <xf numFmtId="4" fontId="59" fillId="0" borderId="42" xfId="0" applyNumberFormat="1" applyFont="1" applyBorder="1" applyAlignment="1">
      <alignment vertical="center"/>
    </xf>
    <xf numFmtId="0" fontId="56" fillId="0" borderId="22" xfId="0" applyFont="1" applyBorder="1" applyAlignment="1">
      <alignment vertical="center"/>
    </xf>
    <xf numFmtId="1" fontId="19" fillId="0" borderId="24" xfId="0" applyNumberFormat="1" applyFont="1" applyBorder="1" applyAlignment="1">
      <alignment horizontal="center" vertical="center"/>
    </xf>
    <xf numFmtId="3" fontId="19" fillId="0" borderId="0" xfId="0" applyNumberFormat="1" applyFont="1" applyAlignment="1">
      <alignment vertical="center"/>
    </xf>
    <xf numFmtId="3" fontId="59" fillId="0" borderId="10" xfId="0" applyNumberFormat="1" applyFont="1" applyBorder="1" applyAlignment="1">
      <alignment vertical="center"/>
    </xf>
    <xf numFmtId="3" fontId="59" fillId="0" borderId="42" xfId="0" applyNumberFormat="1" applyFont="1" applyBorder="1" applyAlignment="1">
      <alignment vertical="center"/>
    </xf>
    <xf numFmtId="0" fontId="56" fillId="0" borderId="30" xfId="0" applyFont="1" applyBorder="1" applyAlignment="1">
      <alignment vertical="center"/>
    </xf>
    <xf numFmtId="171" fontId="56" fillId="0" borderId="10" xfId="0" applyNumberFormat="1" applyFont="1" applyBorder="1" applyAlignment="1">
      <alignment vertical="center"/>
    </xf>
    <xf numFmtId="171" fontId="59" fillId="0" borderId="10" xfId="0" applyNumberFormat="1" applyFont="1" applyBorder="1" applyAlignment="1">
      <alignment vertical="center"/>
    </xf>
    <xf numFmtId="0" fontId="19" fillId="0" borderId="30" xfId="0" applyFont="1" applyBorder="1" applyAlignment="1">
      <alignment horizontal="left" vertical="center"/>
    </xf>
    <xf numFmtId="0" fontId="56" fillId="0" borderId="30" xfId="0" applyFont="1" applyBorder="1" applyAlignment="1">
      <alignment horizontal="left" vertical="center"/>
    </xf>
    <xf numFmtId="3" fontId="59" fillId="0" borderId="10" xfId="77" applyNumberFormat="1" applyFont="1" applyBorder="1" applyAlignment="1">
      <alignment vertical="center"/>
    </xf>
    <xf numFmtId="0" fontId="56" fillId="0" borderId="41" xfId="0" applyFont="1" applyBorder="1" applyAlignment="1">
      <alignment horizontal="left" vertical="center"/>
    </xf>
    <xf numFmtId="171" fontId="56" fillId="0" borderId="42" xfId="0" applyNumberFormat="1" applyFont="1" applyBorder="1" applyAlignment="1">
      <alignment vertical="center"/>
    </xf>
    <xf numFmtId="172" fontId="59" fillId="0" borderId="0" xfId="0" applyNumberFormat="1" applyFont="1" applyAlignment="1">
      <alignment horizontal="center" vertical="center"/>
    </xf>
    <xf numFmtId="3" fontId="56" fillId="0" borderId="0" xfId="0" applyNumberFormat="1" applyFont="1" applyAlignment="1">
      <alignment vertical="center"/>
    </xf>
    <xf numFmtId="3" fontId="56" fillId="0" borderId="10" xfId="77" applyNumberFormat="1" applyFont="1" applyBorder="1" applyAlignment="1">
      <alignment vertical="center"/>
    </xf>
    <xf numFmtId="173" fontId="59" fillId="0" borderId="10" xfId="77" applyNumberFormat="1" applyFont="1" applyBorder="1" applyAlignment="1">
      <alignment horizontal="center" vertical="center"/>
    </xf>
    <xf numFmtId="171" fontId="56" fillId="0" borderId="0" xfId="0" applyNumberFormat="1" applyFont="1" applyAlignment="1">
      <alignment vertical="center"/>
    </xf>
    <xf numFmtId="174" fontId="56" fillId="0" borderId="10" xfId="0" applyNumberFormat="1" applyFont="1" applyBorder="1" applyAlignment="1">
      <alignment vertical="center"/>
    </xf>
    <xf numFmtId="175" fontId="56" fillId="0" borderId="10" xfId="0" applyNumberFormat="1" applyFont="1" applyBorder="1" applyAlignment="1">
      <alignment vertical="center"/>
    </xf>
    <xf numFmtId="0" fontId="56" fillId="0" borderId="41" xfId="0" applyFont="1" applyBorder="1" applyAlignment="1">
      <alignment vertical="center"/>
    </xf>
    <xf numFmtId="175" fontId="56" fillId="0" borderId="42" xfId="0" applyNumberFormat="1" applyFont="1" applyBorder="1" applyAlignment="1">
      <alignment vertical="center"/>
    </xf>
    <xf numFmtId="0" fontId="61" fillId="0" borderId="0" xfId="55" applyFont="1"/>
    <xf numFmtId="0" fontId="21" fillId="0" borderId="0" xfId="55" applyFont="1" applyAlignment="1">
      <alignment wrapText="1"/>
    </xf>
    <xf numFmtId="0" fontId="21" fillId="0" borderId="0" xfId="55" applyFont="1"/>
    <xf numFmtId="0" fontId="21" fillId="0" borderId="10" xfId="55" applyFont="1" applyBorder="1" applyAlignment="1">
      <alignment horizontal="center" vertical="center" wrapText="1"/>
    </xf>
    <xf numFmtId="0" fontId="21" fillId="26" borderId="10" xfId="55" applyFont="1" applyFill="1" applyBorder="1" applyAlignment="1">
      <alignment horizontal="center" vertical="center"/>
    </xf>
    <xf numFmtId="0" fontId="21" fillId="0" borderId="10" xfId="55" applyFont="1" applyBorder="1" applyAlignment="1">
      <alignment horizontal="center" vertical="center"/>
    </xf>
    <xf numFmtId="0" fontId="62" fillId="0" borderId="0" xfId="55" applyFont="1"/>
    <xf numFmtId="0" fontId="21" fillId="0" borderId="10" xfId="55" applyFont="1" applyBorder="1" applyAlignment="1">
      <alignment horizontal="left" vertical="center" wrapText="1"/>
    </xf>
    <xf numFmtId="4" fontId="21" fillId="0" borderId="10" xfId="55" applyNumberFormat="1" applyFont="1" applyBorder="1" applyAlignment="1">
      <alignment horizontal="center" vertical="center"/>
    </xf>
    <xf numFmtId="4" fontId="21" fillId="27" borderId="10" xfId="55" applyNumberFormat="1" applyFont="1" applyFill="1" applyBorder="1" applyAlignment="1">
      <alignment horizontal="center" vertical="center"/>
    </xf>
    <xf numFmtId="0" fontId="21" fillId="26" borderId="10" xfId="55" applyFont="1" applyFill="1" applyBorder="1" applyAlignment="1">
      <alignment horizontal="center" vertical="center" wrapText="1"/>
    </xf>
    <xf numFmtId="0" fontId="61" fillId="28" borderId="10" xfId="55" applyFont="1" applyFill="1" applyBorder="1" applyAlignment="1">
      <alignment horizontal="left" vertical="center" wrapText="1"/>
    </xf>
    <xf numFmtId="0" fontId="61" fillId="28" borderId="10" xfId="55" applyFont="1" applyFill="1" applyBorder="1" applyAlignment="1">
      <alignment horizontal="center" wrapText="1"/>
    </xf>
    <xf numFmtId="0" fontId="21" fillId="28" borderId="10" xfId="55" applyFont="1" applyFill="1" applyBorder="1" applyAlignment="1">
      <alignment horizontal="center" vertical="center"/>
    </xf>
    <xf numFmtId="9" fontId="20" fillId="0" borderId="10" xfId="86" applyNumberFormat="1" applyFont="1" applyBorder="1" applyAlignment="1">
      <alignment horizontal="left" vertical="center" wrapText="1"/>
    </xf>
    <xf numFmtId="9" fontId="20" fillId="0" borderId="10" xfId="86" applyNumberFormat="1" applyFont="1" applyBorder="1" applyAlignment="1">
      <alignment horizontal="center" vertical="center"/>
    </xf>
    <xf numFmtId="9" fontId="21" fillId="26" borderId="10" xfId="86" applyNumberFormat="1" applyFont="1" applyFill="1" applyBorder="1" applyAlignment="1">
      <alignment horizontal="center" vertical="center"/>
    </xf>
    <xf numFmtId="0" fontId="21" fillId="29" borderId="10" xfId="55" applyFont="1" applyFill="1" applyBorder="1" applyAlignment="1">
      <alignment horizontal="center" vertical="center" wrapText="1"/>
    </xf>
    <xf numFmtId="0" fontId="21" fillId="0" borderId="10" xfId="55" applyFont="1" applyBorder="1" applyAlignment="1">
      <alignment wrapText="1"/>
    </xf>
    <xf numFmtId="0" fontId="21" fillId="0" borderId="10" xfId="55" applyFont="1" applyBorder="1"/>
    <xf numFmtId="0" fontId="21" fillId="0" borderId="10" xfId="55" applyFont="1" applyBorder="1" applyAlignment="1">
      <alignment horizontal="left" wrapText="1"/>
    </xf>
    <xf numFmtId="0" fontId="61" fillId="0" borderId="0" xfId="55" applyFont="1" applyAlignment="1">
      <alignment wrapText="1"/>
    </xf>
    <xf numFmtId="0" fontId="61" fillId="0" borderId="10" xfId="55" applyFont="1" applyBorder="1" applyAlignment="1">
      <alignment wrapText="1"/>
    </xf>
    <xf numFmtId="4" fontId="61" fillId="29" borderId="10" xfId="55" applyNumberFormat="1" applyFont="1" applyFill="1" applyBorder="1" applyAlignment="1">
      <alignment horizontal="center"/>
    </xf>
    <xf numFmtId="0" fontId="58" fillId="30" borderId="0" xfId="77" applyFont="1" applyFill="1" applyAlignment="1">
      <alignment vertical="center"/>
    </xf>
    <xf numFmtId="0" fontId="63" fillId="30" borderId="0" xfId="77" applyFont="1" applyFill="1" applyAlignment="1">
      <alignment vertical="center"/>
    </xf>
    <xf numFmtId="3" fontId="61" fillId="29" borderId="10" xfId="55" applyNumberFormat="1" applyFont="1" applyFill="1" applyBorder="1" applyAlignment="1">
      <alignment horizontal="center"/>
    </xf>
    <xf numFmtId="0" fontId="61" fillId="0" borderId="0" xfId="55" applyFont="1" applyAlignment="1">
      <alignment horizontal="center"/>
    </xf>
    <xf numFmtId="0" fontId="61" fillId="0" borderId="12" xfId="55" applyFont="1" applyBorder="1" applyAlignment="1">
      <alignment wrapText="1"/>
    </xf>
    <xf numFmtId="3" fontId="61" fillId="0" borderId="12" xfId="55" applyNumberFormat="1" applyFont="1" applyBorder="1"/>
    <xf numFmtId="4" fontId="61" fillId="0" borderId="10" xfId="55" applyNumberFormat="1" applyFont="1" applyBorder="1" applyAlignment="1">
      <alignment horizontal="center"/>
    </xf>
    <xf numFmtId="4" fontId="61" fillId="26" borderId="10" xfId="55" applyNumberFormat="1" applyFont="1" applyFill="1" applyBorder="1" applyAlignment="1">
      <alignment horizontal="center"/>
    </xf>
    <xf numFmtId="4" fontId="61" fillId="0" borderId="0" xfId="55" applyNumberFormat="1" applyFont="1" applyAlignment="1">
      <alignment horizontal="center"/>
    </xf>
    <xf numFmtId="10" fontId="61" fillId="26" borderId="10" xfId="55" applyNumberFormat="1" applyFont="1" applyFill="1" applyBorder="1" applyAlignment="1">
      <alignment horizontal="center"/>
    </xf>
    <xf numFmtId="0" fontId="63" fillId="0" borderId="12" xfId="77" applyFont="1" applyBorder="1" applyAlignment="1">
      <alignment vertical="center" wrapText="1"/>
    </xf>
    <xf numFmtId="3" fontId="64" fillId="0" borderId="12" xfId="77" applyNumberFormat="1" applyFont="1" applyBorder="1" applyAlignment="1">
      <alignment horizontal="center" vertical="center"/>
    </xf>
    <xf numFmtId="0" fontId="63" fillId="0" borderId="0" xfId="77" applyFont="1" applyAlignment="1">
      <alignment vertical="center"/>
    </xf>
    <xf numFmtId="0" fontId="61" fillId="0" borderId="10" xfId="55" applyFont="1" applyBorder="1"/>
    <xf numFmtId="10" fontId="64" fillId="28" borderId="10" xfId="77" applyNumberFormat="1" applyFont="1" applyFill="1" applyBorder="1" applyAlignment="1">
      <alignment vertical="center"/>
    </xf>
    <xf numFmtId="10" fontId="61" fillId="28" borderId="10" xfId="55" applyNumberFormat="1" applyFont="1" applyFill="1" applyBorder="1"/>
    <xf numFmtId="0" fontId="63" fillId="0" borderId="0" xfId="77" applyFont="1" applyAlignment="1">
      <alignment vertical="center" wrapText="1"/>
    </xf>
    <xf numFmtId="0" fontId="61" fillId="0" borderId="12" xfId="55" applyFont="1" applyBorder="1"/>
    <xf numFmtId="10" fontId="61" fillId="0" borderId="12" xfId="55" applyNumberFormat="1" applyFont="1" applyBorder="1"/>
    <xf numFmtId="0" fontId="61" fillId="28" borderId="10" xfId="55" applyFont="1" applyFill="1" applyBorder="1"/>
    <xf numFmtId="3" fontId="63" fillId="28" borderId="10" xfId="77" applyNumberFormat="1" applyFont="1" applyFill="1" applyBorder="1" applyAlignment="1">
      <alignment horizontal="right" vertical="center"/>
    </xf>
    <xf numFmtId="172" fontId="64" fillId="28" borderId="10" xfId="77" applyNumberFormat="1" applyFont="1" applyFill="1" applyBorder="1" applyAlignment="1">
      <alignment horizontal="right" vertical="center"/>
    </xf>
    <xf numFmtId="0" fontId="19" fillId="0" borderId="0" xfId="59" applyFont="1"/>
    <xf numFmtId="0" fontId="32" fillId="0" borderId="0" xfId="59" applyFont="1" applyAlignment="1">
      <alignment horizontal="center" vertical="top" wrapText="1"/>
    </xf>
    <xf numFmtId="0" fontId="19" fillId="0" borderId="0" xfId="59" applyFont="1" applyAlignment="1">
      <alignment horizontal="right"/>
    </xf>
    <xf numFmtId="0" fontId="19" fillId="0" borderId="0" xfId="59" applyFont="1" applyAlignment="1">
      <alignment horizontal="left" wrapText="1"/>
    </xf>
    <xf numFmtId="0" fontId="32" fillId="0" borderId="10" xfId="59" applyFont="1" applyBorder="1" applyAlignment="1">
      <alignment horizontal="center" vertical="center" wrapText="1"/>
    </xf>
    <xf numFmtId="0" fontId="32" fillId="0" borderId="10" xfId="59" applyFont="1" applyBorder="1" applyAlignment="1">
      <alignment horizontal="center" vertical="top" wrapText="1"/>
    </xf>
    <xf numFmtId="0" fontId="32" fillId="0" borderId="10" xfId="59" applyFont="1" applyBorder="1" applyAlignment="1">
      <alignment vertical="top" wrapText="1"/>
    </xf>
    <xf numFmtId="14" fontId="19" fillId="0" borderId="10" xfId="59" applyNumberFormat="1" applyFont="1" applyBorder="1" applyAlignment="1">
      <alignment horizontal="center" vertical="center" wrapText="1"/>
    </xf>
    <xf numFmtId="167" fontId="19" fillId="0" borderId="10" xfId="59" applyNumberFormat="1" applyFont="1" applyBorder="1" applyAlignment="1">
      <alignment horizontal="center" vertical="center" wrapText="1"/>
    </xf>
    <xf numFmtId="9" fontId="19" fillId="0" borderId="10" xfId="59" applyNumberFormat="1" applyFont="1" applyBorder="1" applyAlignment="1">
      <alignment horizontal="center" vertical="center" wrapText="1"/>
    </xf>
    <xf numFmtId="0" fontId="19" fillId="0" borderId="10" xfId="59" applyFont="1" applyBorder="1"/>
    <xf numFmtId="0" fontId="19" fillId="0" borderId="10" xfId="59" applyFont="1" applyBorder="1" applyAlignment="1">
      <alignment vertical="top" wrapText="1"/>
    </xf>
    <xf numFmtId="0" fontId="19" fillId="0" borderId="10" xfId="59" applyFont="1" applyBorder="1" applyAlignment="1">
      <alignment horizontal="justify" vertical="top" wrapText="1"/>
    </xf>
    <xf numFmtId="0" fontId="19" fillId="0" borderId="10" xfId="59" applyFont="1" applyBorder="1" applyAlignment="1">
      <alignment horizontal="left" vertical="top" wrapText="1"/>
    </xf>
    <xf numFmtId="167" fontId="19" fillId="0" borderId="10" xfId="59" applyNumberFormat="1" applyFont="1" applyBorder="1"/>
    <xf numFmtId="0" fontId="43" fillId="0" borderId="0" xfId="59" applyFont="1" applyAlignment="1">
      <alignment vertical="center"/>
    </xf>
    <xf numFmtId="0" fontId="28" fillId="0" borderId="0" xfId="59" applyFont="1"/>
    <xf numFmtId="43" fontId="19" fillId="0" borderId="0" xfId="91" applyNumberFormat="1" applyFont="1" applyAlignment="1">
      <alignment horizontal="center"/>
    </xf>
    <xf numFmtId="0" fontId="32" fillId="0" borderId="0" xfId="78" applyFont="1"/>
    <xf numFmtId="0" fontId="32" fillId="0" borderId="0" xfId="59" applyFont="1"/>
    <xf numFmtId="49" fontId="32" fillId="0" borderId="10" xfId="59" applyNumberFormat="1" applyFont="1" applyBorder="1" applyAlignment="1">
      <alignment horizontal="center" vertical="center" wrapText="1"/>
    </xf>
    <xf numFmtId="0" fontId="32" fillId="0" borderId="10" xfId="59" applyFont="1" applyBorder="1" applyAlignment="1">
      <alignment horizontal="left" vertical="center" wrapText="1"/>
    </xf>
    <xf numFmtId="176" fontId="32" fillId="0" borderId="10" xfId="59" applyNumberFormat="1" applyFont="1" applyBorder="1" applyAlignment="1">
      <alignment horizontal="center" vertical="center" wrapText="1"/>
    </xf>
    <xf numFmtId="177" fontId="32" fillId="0" borderId="10" xfId="59" applyNumberFormat="1" applyFont="1" applyBorder="1" applyAlignment="1">
      <alignment horizontal="center" vertical="center" wrapText="1"/>
    </xf>
    <xf numFmtId="49" fontId="19" fillId="0" borderId="10" xfId="59" applyNumberFormat="1" applyFont="1" applyBorder="1" applyAlignment="1">
      <alignment horizontal="center" vertical="center" wrapText="1"/>
    </xf>
    <xf numFmtId="0" fontId="19" fillId="0" borderId="10" xfId="59" applyFont="1" applyBorder="1" applyAlignment="1">
      <alignment horizontal="left" vertical="center" wrapText="1"/>
    </xf>
    <xf numFmtId="177" fontId="32" fillId="0" borderId="10" xfId="59" applyNumberFormat="1" applyFont="1" applyBorder="1" applyAlignment="1">
      <alignment horizontal="center" vertical="center"/>
    </xf>
    <xf numFmtId="176" fontId="19" fillId="0" borderId="10" xfId="59" applyNumberFormat="1" applyFont="1" applyBorder="1" applyAlignment="1">
      <alignment horizontal="center" vertical="center" wrapText="1"/>
    </xf>
    <xf numFmtId="0" fontId="19" fillId="0" borderId="19" xfId="59" applyFont="1" applyBorder="1" applyAlignment="1">
      <alignment horizontal="left" vertical="center" wrapText="1"/>
    </xf>
    <xf numFmtId="0" fontId="19" fillId="0" borderId="10" xfId="65" applyFont="1" applyBorder="1" applyAlignment="1">
      <alignment horizontal="left" vertical="center" wrapText="1"/>
    </xf>
    <xf numFmtId="176" fontId="32" fillId="0" borderId="10" xfId="65" applyNumberFormat="1" applyFont="1" applyBorder="1" applyAlignment="1">
      <alignment horizontal="center" vertical="center" wrapText="1"/>
    </xf>
    <xf numFmtId="176" fontId="19" fillId="0" borderId="10" xfId="65" applyNumberFormat="1" applyFont="1" applyBorder="1" applyAlignment="1">
      <alignment horizontal="center" vertical="center" wrapText="1"/>
    </xf>
    <xf numFmtId="0" fontId="32" fillId="0" borderId="10" xfId="65" applyFont="1" applyBorder="1" applyAlignment="1">
      <alignment horizontal="left" vertical="center" wrapText="1"/>
    </xf>
    <xf numFmtId="0" fontId="19" fillId="0" borderId="16" xfId="65" applyFont="1" applyBorder="1" applyAlignment="1">
      <alignment horizontal="left" vertical="center" wrapText="1"/>
    </xf>
    <xf numFmtId="176" fontId="32" fillId="0" borderId="16" xfId="65" applyNumberFormat="1" applyFont="1" applyBorder="1" applyAlignment="1">
      <alignment horizontal="center" vertical="center" wrapText="1"/>
    </xf>
    <xf numFmtId="0" fontId="19" fillId="0" borderId="0" xfId="59" applyFont="1" applyAlignment="1">
      <alignment horizontal="center" vertical="center" wrapText="1"/>
    </xf>
    <xf numFmtId="0" fontId="19" fillId="0" borderId="0" xfId="59" applyFont="1" applyAlignment="1">
      <alignment horizontal="left" vertical="center" wrapText="1"/>
    </xf>
    <xf numFmtId="0" fontId="19" fillId="0" borderId="0" xfId="59" applyFont="1" applyAlignment="1">
      <alignment wrapText="1"/>
    </xf>
    <xf numFmtId="0" fontId="19" fillId="0" borderId="0" xfId="59" applyFont="1" applyAlignment="1">
      <alignment horizontal="left"/>
    </xf>
    <xf numFmtId="0" fontId="44" fillId="0" borderId="10" xfId="69" applyFont="1" applyBorder="1" applyAlignment="1">
      <alignment horizontal="center" vertical="center" wrapText="1"/>
    </xf>
    <xf numFmtId="0" fontId="44" fillId="0" borderId="10" xfId="69" applyFont="1" applyBorder="1" applyAlignment="1">
      <alignment horizontal="center" vertical="center"/>
    </xf>
    <xf numFmtId="0" fontId="68" fillId="0" borderId="0" xfId="69" applyFont="1"/>
    <xf numFmtId="0" fontId="68" fillId="0" borderId="10" xfId="69" applyFont="1" applyBorder="1" applyAlignment="1">
      <alignment horizontal="center" vertical="center"/>
    </xf>
    <xf numFmtId="1" fontId="68" fillId="0" borderId="10" xfId="69" applyNumberFormat="1" applyFont="1" applyBorder="1" applyAlignment="1">
      <alignment horizontal="center" vertical="center"/>
    </xf>
    <xf numFmtId="14" fontId="68" fillId="0" borderId="10" xfId="69" applyNumberFormat="1" applyFont="1" applyBorder="1" applyAlignment="1">
      <alignment horizontal="center" vertical="center"/>
    </xf>
    <xf numFmtId="1" fontId="68" fillId="0" borderId="10" xfId="69" applyNumberFormat="1" applyFont="1" applyBorder="1" applyAlignment="1">
      <alignment horizontal="left" vertical="center" wrapText="1"/>
    </xf>
    <xf numFmtId="1" fontId="68" fillId="0" borderId="10" xfId="69" applyNumberFormat="1" applyFont="1" applyBorder="1" applyAlignment="1">
      <alignment horizontal="center" vertical="center" wrapText="1"/>
    </xf>
    <xf numFmtId="4" fontId="68" fillId="0" borderId="10" xfId="69" applyNumberFormat="1" applyFont="1" applyBorder="1" applyAlignment="1">
      <alignment horizontal="center" vertical="center"/>
    </xf>
    <xf numFmtId="0" fontId="55" fillId="0" borderId="10" xfId="69" applyFont="1" applyBorder="1"/>
    <xf numFmtId="4" fontId="55" fillId="0" borderId="0" xfId="69" applyNumberFormat="1" applyFont="1"/>
    <xf numFmtId="0" fontId="59" fillId="0" borderId="0" xfId="59" applyFont="1"/>
    <xf numFmtId="0" fontId="34" fillId="0" borderId="0" xfId="59" applyFont="1" applyAlignment="1">
      <alignment horizontal="center"/>
    </xf>
    <xf numFmtId="0" fontId="34" fillId="0" borderId="0" xfId="59" applyFont="1" applyAlignment="1">
      <alignment wrapText="1"/>
    </xf>
    <xf numFmtId="0" fontId="34" fillId="0" borderId="0" xfId="59" applyFont="1" applyAlignment="1">
      <alignment horizontal="center" wrapText="1"/>
    </xf>
    <xf numFmtId="0" fontId="33" fillId="0" borderId="0" xfId="70" applyFont="1" applyAlignment="1">
      <alignment vertical="center" wrapText="1"/>
    </xf>
    <xf numFmtId="0" fontId="37" fillId="0" borderId="0" xfId="70" applyFont="1" applyAlignment="1">
      <alignment vertical="center" wrapText="1"/>
    </xf>
    <xf numFmtId="0" fontId="38" fillId="0" borderId="0" xfId="70" applyFont="1" applyAlignment="1">
      <alignment vertical="center" wrapText="1"/>
    </xf>
    <xf numFmtId="0" fontId="40" fillId="0" borderId="0" xfId="70" applyFont="1" applyAlignment="1">
      <alignment vertical="center" wrapText="1"/>
    </xf>
    <xf numFmtId="2" fontId="69" fillId="0" borderId="0" xfId="59" applyNumberFormat="1" applyFont="1" applyAlignment="1">
      <alignment horizontal="right" vertical="top" wrapText="1"/>
    </xf>
    <xf numFmtId="0" fontId="59" fillId="0" borderId="0" xfId="59" applyFont="1" applyAlignment="1">
      <alignment horizontal="right"/>
    </xf>
    <xf numFmtId="0" fontId="56" fillId="0" borderId="57" xfId="59" applyFont="1" applyBorder="1" applyAlignment="1">
      <alignment horizontal="left" vertical="center"/>
    </xf>
    <xf numFmtId="0" fontId="59" fillId="0" borderId="57" xfId="59" applyFont="1" applyBorder="1" applyAlignment="1">
      <alignment horizontal="left" vertical="top" wrapText="1"/>
    </xf>
    <xf numFmtId="0" fontId="56" fillId="0" borderId="57" xfId="59" applyFont="1" applyBorder="1" applyAlignment="1">
      <alignment horizontal="justify"/>
    </xf>
    <xf numFmtId="0" fontId="59" fillId="0" borderId="57" xfId="59" applyFont="1" applyBorder="1" applyAlignment="1">
      <alignment horizontal="justify"/>
    </xf>
    <xf numFmtId="0" fontId="59" fillId="0" borderId="28" xfId="59" applyFont="1" applyBorder="1" applyAlignment="1">
      <alignment horizontal="justify"/>
    </xf>
    <xf numFmtId="0" fontId="56" fillId="0" borderId="57" xfId="59" applyFont="1" applyBorder="1" applyAlignment="1">
      <alignment vertical="top" wrapText="1"/>
    </xf>
    <xf numFmtId="0" fontId="56" fillId="0" borderId="58" xfId="59" applyFont="1" applyBorder="1" applyAlignment="1">
      <alignment vertical="top" wrapText="1"/>
    </xf>
    <xf numFmtId="0" fontId="59" fillId="0" borderId="59" xfId="59" applyFont="1" applyBorder="1" applyAlignment="1">
      <alignment horizontal="justify" vertical="top" wrapText="1"/>
    </xf>
    <xf numFmtId="0" fontId="56" fillId="0" borderId="58" xfId="59" applyFont="1" applyBorder="1" applyAlignment="1">
      <alignment horizontal="justify" vertical="top" wrapText="1"/>
    </xf>
    <xf numFmtId="4" fontId="59" fillId="0" borderId="57" xfId="59" applyNumberFormat="1" applyFont="1" applyBorder="1" applyAlignment="1">
      <alignment horizontal="justify" vertical="top" wrapText="1"/>
    </xf>
    <xf numFmtId="0" fontId="59" fillId="0" borderId="57" xfId="59" applyFont="1" applyBorder="1" applyAlignment="1">
      <alignment horizontal="justify" vertical="top" wrapText="1"/>
    </xf>
    <xf numFmtId="0" fontId="56" fillId="0" borderId="57" xfId="59" applyFont="1" applyBorder="1" applyAlignment="1">
      <alignment horizontal="justify" vertical="top" wrapText="1"/>
    </xf>
    <xf numFmtId="2" fontId="59" fillId="0" borderId="57" xfId="59" applyNumberFormat="1" applyFont="1" applyBorder="1" applyAlignment="1">
      <alignment horizontal="justify" vertical="top" wrapText="1"/>
    </xf>
    <xf numFmtId="0" fontId="59" fillId="31" borderId="57" xfId="59" applyFont="1" applyFill="1" applyBorder="1" applyAlignment="1">
      <alignment horizontal="justify" vertical="top" wrapText="1"/>
    </xf>
    <xf numFmtId="4" fontId="59" fillId="31" borderId="57" xfId="76" applyNumberFormat="1" applyFont="1" applyFill="1" applyBorder="1" applyAlignment="1">
      <alignment horizontal="left" vertical="center" wrapText="1"/>
    </xf>
    <xf numFmtId="10" fontId="59" fillId="0" borderId="57" xfId="82" applyNumberFormat="1" applyFont="1" applyBorder="1" applyAlignment="1">
      <alignment horizontal="justify" vertical="top" wrapText="1"/>
    </xf>
    <xf numFmtId="4" fontId="59" fillId="0" borderId="57" xfId="76" applyNumberFormat="1" applyFont="1" applyBorder="1" applyAlignment="1">
      <alignment horizontal="left" vertical="center" wrapText="1"/>
    </xf>
    <xf numFmtId="2" fontId="59" fillId="0" borderId="57" xfId="76" applyNumberFormat="1" applyFont="1" applyBorder="1" applyAlignment="1">
      <alignment horizontal="left" vertical="center" wrapText="1"/>
    </xf>
    <xf numFmtId="2" fontId="59" fillId="24" borderId="57" xfId="59" applyNumberFormat="1" applyFont="1" applyFill="1" applyBorder="1" applyAlignment="1">
      <alignment horizontal="justify" vertical="top" wrapText="1"/>
    </xf>
    <xf numFmtId="4" fontId="59" fillId="0" borderId="57" xfId="59" applyNumberFormat="1" applyFont="1" applyBorder="1" applyAlignment="1">
      <alignment horizontal="left" vertical="center" wrapText="1"/>
    </xf>
    <xf numFmtId="0" fontId="56" fillId="0" borderId="28" xfId="59" applyFont="1" applyBorder="1" applyAlignment="1">
      <alignment vertical="top" wrapText="1"/>
    </xf>
    <xf numFmtId="0" fontId="59" fillId="0" borderId="28" xfId="59" applyFont="1" applyBorder="1" applyAlignment="1">
      <alignment vertical="top" wrapText="1"/>
    </xf>
    <xf numFmtId="0" fontId="59" fillId="0" borderId="27" xfId="59" quotePrefix="1" applyFont="1" applyBorder="1" applyAlignment="1">
      <alignment horizontal="justify" vertical="top" wrapText="1"/>
    </xf>
    <xf numFmtId="10" fontId="59" fillId="0" borderId="27" xfId="59" quotePrefix="1" applyNumberFormat="1" applyFont="1" applyBorder="1" applyAlignment="1">
      <alignment horizontal="justify" vertical="top" wrapText="1"/>
    </xf>
    <xf numFmtId="2" fontId="59" fillId="31" borderId="57" xfId="59" applyNumberFormat="1" applyFont="1" applyFill="1" applyBorder="1" applyAlignment="1">
      <alignment horizontal="justify" vertical="top" wrapText="1"/>
    </xf>
    <xf numFmtId="0" fontId="19" fillId="32" borderId="0" xfId="59" applyFont="1" applyFill="1"/>
    <xf numFmtId="2" fontId="59" fillId="0" borderId="46" xfId="59" applyNumberFormat="1" applyFont="1" applyBorder="1" applyAlignment="1">
      <alignment horizontal="justify" vertical="top" wrapText="1"/>
    </xf>
    <xf numFmtId="2" fontId="19" fillId="0" borderId="0" xfId="59" applyNumberFormat="1" applyFont="1" applyAlignment="1">
      <alignment wrapText="1"/>
    </xf>
    <xf numFmtId="2" fontId="59" fillId="0" borderId="59" xfId="59" applyNumberFormat="1" applyFont="1" applyBorder="1" applyAlignment="1">
      <alignment horizontal="justify" vertical="top" wrapText="1"/>
    </xf>
    <xf numFmtId="0" fontId="59" fillId="0" borderId="34" xfId="59" applyFont="1" applyBorder="1" applyAlignment="1">
      <alignment vertical="top" wrapText="1"/>
    </xf>
    <xf numFmtId="0" fontId="59" fillId="0" borderId="58" xfId="59" applyFont="1" applyBorder="1" applyAlignment="1">
      <alignment vertical="top" wrapText="1"/>
    </xf>
    <xf numFmtId="0" fontId="59" fillId="0" borderId="57" xfId="59" applyFont="1" applyBorder="1" applyAlignment="1">
      <alignment vertical="top" wrapText="1"/>
    </xf>
    <xf numFmtId="0" fontId="59" fillId="0" borderId="27" xfId="59" applyFont="1" applyBorder="1" applyAlignment="1">
      <alignment vertical="top" wrapText="1"/>
    </xf>
    <xf numFmtId="0" fontId="56" fillId="0" borderId="28" xfId="59" applyFont="1" applyBorder="1" applyAlignment="1">
      <alignment horizontal="left" vertical="center" wrapText="1"/>
    </xf>
    <xf numFmtId="0" fontId="59" fillId="0" borderId="28" xfId="59" applyFont="1" applyBorder="1" applyAlignment="1">
      <alignment horizontal="left" vertical="top" wrapText="1"/>
    </xf>
    <xf numFmtId="0" fontId="59" fillId="0" borderId="46" xfId="59" applyFont="1" applyBorder="1" applyAlignment="1">
      <alignment horizontal="justify" vertical="top" wrapText="1"/>
    </xf>
    <xf numFmtId="14" fontId="59" fillId="0" borderId="27" xfId="59" applyNumberFormat="1" applyFont="1" applyBorder="1" applyAlignment="1">
      <alignment horizontal="justify" vertical="top" wrapText="1"/>
    </xf>
    <xf numFmtId="0" fontId="59" fillId="0" borderId="27" xfId="59" applyFont="1" applyBorder="1" applyAlignment="1">
      <alignment horizontal="justify" vertical="top" wrapText="1"/>
    </xf>
    <xf numFmtId="0" fontId="56" fillId="0" borderId="28" xfId="59" applyFont="1" applyBorder="1" applyAlignment="1">
      <alignment horizontal="center" vertical="center" wrapText="1"/>
    </xf>
    <xf numFmtId="0" fontId="59" fillId="0" borderId="58" xfId="59" applyFont="1" applyBorder="1"/>
    <xf numFmtId="177" fontId="44" fillId="0" borderId="10" xfId="59" applyNumberFormat="1" applyFont="1" applyFill="1" applyBorder="1" applyAlignment="1">
      <alignment horizontal="center" vertical="center" wrapText="1"/>
    </xf>
    <xf numFmtId="2" fontId="44" fillId="0" borderId="10" xfId="59" applyNumberFormat="1" applyFont="1" applyFill="1" applyBorder="1" applyAlignment="1">
      <alignment horizontal="center" vertical="center" wrapText="1"/>
    </xf>
    <xf numFmtId="0" fontId="32" fillId="0" borderId="15" xfId="59" applyFont="1" applyFill="1" applyBorder="1" applyAlignment="1">
      <alignment horizontal="center" vertical="center" wrapText="1"/>
    </xf>
    <xf numFmtId="0" fontId="19" fillId="0" borderId="15" xfId="59" applyFont="1" applyFill="1" applyBorder="1" applyAlignment="1">
      <alignment horizontal="center" vertical="center" wrapText="1"/>
    </xf>
    <xf numFmtId="0" fontId="32" fillId="0" borderId="10" xfId="59" applyFont="1" applyFill="1" applyBorder="1" applyAlignment="1">
      <alignment horizontal="center" vertical="center" textRotation="90" wrapText="1"/>
    </xf>
    <xf numFmtId="49" fontId="38" fillId="0" borderId="11" xfId="70" applyNumberFormat="1" applyFont="1" applyBorder="1" applyAlignment="1">
      <alignment horizontal="center" vertical="center"/>
    </xf>
    <xf numFmtId="49" fontId="38" fillId="0" borderId="12" xfId="70" applyNumberFormat="1" applyFont="1" applyBorder="1" applyAlignment="1">
      <alignment horizontal="center" vertical="center"/>
    </xf>
    <xf numFmtId="49" fontId="38" fillId="0" borderId="13" xfId="70" applyNumberFormat="1" applyFont="1" applyBorder="1" applyAlignment="1">
      <alignment horizontal="center" vertical="center"/>
    </xf>
    <xf numFmtId="0" fontId="38" fillId="0" borderId="0" xfId="70" applyFont="1" applyAlignment="1">
      <alignment horizontal="center" vertical="center"/>
    </xf>
    <xf numFmtId="0" fontId="35" fillId="0" borderId="0" xfId="70" applyFont="1" applyAlignment="1">
      <alignment horizontal="center" vertical="center" wrapText="1"/>
    </xf>
    <xf numFmtId="0" fontId="42" fillId="0" borderId="0" xfId="70" applyFont="1" applyAlignment="1">
      <alignment horizontal="center" vertical="center" wrapText="1"/>
    </xf>
    <xf numFmtId="0" fontId="42" fillId="0" borderId="0" xfId="70" applyFont="1" applyAlignment="1">
      <alignment horizontal="center" vertical="center"/>
    </xf>
    <xf numFmtId="0" fontId="32" fillId="0" borderId="0" xfId="0" applyFont="1" applyAlignment="1">
      <alignment horizontal="center" vertical="center"/>
    </xf>
    <xf numFmtId="0" fontId="33" fillId="0" borderId="0" xfId="70" applyFont="1" applyAlignment="1">
      <alignment horizontal="center" vertical="center"/>
    </xf>
    <xf numFmtId="0" fontId="35" fillId="0" borderId="0" xfId="70" applyFont="1" applyAlignment="1">
      <alignment horizontal="center" vertical="center"/>
    </xf>
    <xf numFmtId="0" fontId="39" fillId="0" borderId="0" xfId="70" applyFont="1" applyAlignment="1">
      <alignment horizontal="center" vertical="center"/>
    </xf>
    <xf numFmtId="0" fontId="33" fillId="0" borderId="10" xfId="70" applyFont="1" applyBorder="1" applyAlignment="1">
      <alignment horizontal="center" vertical="center" wrapText="1"/>
    </xf>
    <xf numFmtId="0" fontId="44" fillId="0" borderId="10" xfId="70" applyFont="1" applyBorder="1" applyAlignment="1">
      <alignment horizontal="center" vertical="center" wrapText="1"/>
    </xf>
    <xf numFmtId="0" fontId="40" fillId="0" borderId="0" xfId="70" applyFont="1" applyAlignment="1">
      <alignment horizontal="center" vertical="center"/>
    </xf>
    <xf numFmtId="0" fontId="38" fillId="0" borderId="14" xfId="70" applyFont="1" applyBorder="1" applyAlignment="1">
      <alignment vertical="center"/>
    </xf>
    <xf numFmtId="0" fontId="44" fillId="0" borderId="15" xfId="70" applyFont="1" applyBorder="1" applyAlignment="1">
      <alignment horizontal="center" vertical="center" wrapText="1"/>
    </xf>
    <xf numFmtId="0" fontId="44" fillId="0" borderId="16" xfId="70" applyFont="1" applyBorder="1" applyAlignment="1">
      <alignment horizontal="center" vertical="center" wrapText="1"/>
    </xf>
    <xf numFmtId="0" fontId="38" fillId="24" borderId="0" xfId="70" applyFont="1" applyFill="1" applyAlignment="1">
      <alignment horizontal="center" vertical="center"/>
    </xf>
    <xf numFmtId="0" fontId="40" fillId="24" borderId="0" xfId="70" applyFont="1" applyFill="1" applyAlignment="1">
      <alignment horizontal="center" vertical="center"/>
    </xf>
    <xf numFmtId="0" fontId="42" fillId="24" borderId="0" xfId="70" applyFont="1" applyFill="1" applyAlignment="1">
      <alignment horizontal="center" vertical="center"/>
    </xf>
    <xf numFmtId="0" fontId="19" fillId="24" borderId="14" xfId="55" applyFont="1" applyFill="1" applyBorder="1" applyAlignment="1">
      <alignment horizontal="left" vertical="center"/>
    </xf>
    <xf numFmtId="0" fontId="32" fillId="24" borderId="15" xfId="55" applyFont="1" applyFill="1" applyBorder="1" applyAlignment="1">
      <alignment horizontal="center" vertical="center"/>
    </xf>
    <xf numFmtId="0" fontId="32" fillId="24" borderId="19" xfId="55" applyFont="1" applyFill="1" applyBorder="1" applyAlignment="1">
      <alignment horizontal="center" vertical="center"/>
    </xf>
    <xf numFmtId="0" fontId="32" fillId="24" borderId="16" xfId="55" applyFont="1" applyFill="1" applyBorder="1" applyAlignment="1">
      <alignment horizontal="center" vertical="center"/>
    </xf>
    <xf numFmtId="0" fontId="32" fillId="24" borderId="17" xfId="55" applyFont="1" applyFill="1" applyBorder="1" applyAlignment="1">
      <alignment horizontal="center" vertical="center" wrapText="1"/>
    </xf>
    <xf numFmtId="0" fontId="32" fillId="24" borderId="18" xfId="55" applyFont="1" applyFill="1" applyBorder="1" applyAlignment="1">
      <alignment horizontal="center" vertical="center" wrapText="1"/>
    </xf>
    <xf numFmtId="0" fontId="32" fillId="24" borderId="20" xfId="55" applyFont="1" applyFill="1" applyBorder="1" applyAlignment="1">
      <alignment horizontal="center" vertical="center" wrapText="1"/>
    </xf>
    <xf numFmtId="0" fontId="32" fillId="24" borderId="21" xfId="55" applyFont="1" applyFill="1" applyBorder="1" applyAlignment="1">
      <alignment horizontal="center" vertical="center" wrapText="1"/>
    </xf>
    <xf numFmtId="0" fontId="32" fillId="24" borderId="15" xfId="55" applyFont="1" applyFill="1" applyBorder="1" applyAlignment="1">
      <alignment horizontal="center" vertical="center" wrapText="1"/>
    </xf>
    <xf numFmtId="0" fontId="32" fillId="24" borderId="19" xfId="55" applyFont="1" applyFill="1" applyBorder="1" applyAlignment="1">
      <alignment horizontal="center" vertical="center" wrapText="1"/>
    </xf>
    <xf numFmtId="0" fontId="32" fillId="24" borderId="16" xfId="55" applyFont="1" applyFill="1" applyBorder="1" applyAlignment="1">
      <alignment horizontal="center" vertical="center" wrapText="1"/>
    </xf>
    <xf numFmtId="0" fontId="32" fillId="24" borderId="11" xfId="55" applyFont="1" applyFill="1" applyBorder="1" applyAlignment="1">
      <alignment horizontal="center" vertical="center" wrapText="1"/>
    </xf>
    <xf numFmtId="0" fontId="32" fillId="24" borderId="13" xfId="55" applyFont="1" applyFill="1" applyBorder="1" applyAlignment="1">
      <alignment horizontal="center" vertical="center" wrapText="1"/>
    </xf>
    <xf numFmtId="0" fontId="32" fillId="24" borderId="12" xfId="55" applyFont="1" applyFill="1" applyBorder="1" applyAlignment="1">
      <alignment horizontal="center" vertical="center" wrapText="1"/>
    </xf>
    <xf numFmtId="0" fontId="33" fillId="24" borderId="0" xfId="70" applyFont="1" applyFill="1" applyAlignment="1">
      <alignment horizontal="center" vertical="center"/>
    </xf>
    <xf numFmtId="0" fontId="35" fillId="24" borderId="0" xfId="70" applyFont="1" applyFill="1" applyAlignment="1">
      <alignment horizontal="center" vertical="center"/>
    </xf>
    <xf numFmtId="0" fontId="32" fillId="24" borderId="0" xfId="0" applyFont="1" applyFill="1" applyAlignment="1">
      <alignment horizontal="center" vertical="center"/>
    </xf>
    <xf numFmtId="0" fontId="32" fillId="0" borderId="15" xfId="55" applyFont="1" applyBorder="1" applyAlignment="1">
      <alignment horizontal="center" vertical="center" wrapText="1"/>
    </xf>
    <xf numFmtId="0" fontId="32" fillId="0" borderId="16" xfId="55" applyFont="1" applyBorder="1" applyAlignment="1">
      <alignment horizontal="center" vertical="center" wrapText="1"/>
    </xf>
    <xf numFmtId="0" fontId="32" fillId="0" borderId="17" xfId="55" applyFont="1" applyBorder="1" applyAlignment="1">
      <alignment horizontal="center" vertical="center" wrapText="1"/>
    </xf>
    <xf numFmtId="0" fontId="32" fillId="0" borderId="18" xfId="55" applyFont="1" applyBorder="1" applyAlignment="1">
      <alignment horizontal="center" vertical="center" wrapText="1"/>
    </xf>
    <xf numFmtId="0" fontId="32" fillId="0" borderId="20" xfId="55" applyFont="1" applyBorder="1" applyAlignment="1">
      <alignment horizontal="center" vertical="center" wrapText="1"/>
    </xf>
    <xf numFmtId="0" fontId="32" fillId="0" borderId="21" xfId="55" applyFont="1" applyBorder="1" applyAlignment="1">
      <alignment horizontal="center" vertical="center" wrapText="1"/>
    </xf>
    <xf numFmtId="0" fontId="32" fillId="0" borderId="11" xfId="55" applyFont="1" applyBorder="1" applyAlignment="1">
      <alignment horizontal="center" vertical="center" wrapText="1"/>
    </xf>
    <xf numFmtId="0" fontId="32" fillId="0" borderId="12" xfId="55" applyFont="1" applyBorder="1" applyAlignment="1">
      <alignment horizontal="center" vertical="center" wrapText="1"/>
    </xf>
    <xf numFmtId="0" fontId="32" fillId="0" borderId="19" xfId="55" applyFont="1" applyBorder="1" applyAlignment="1">
      <alignment horizontal="center" vertical="center" wrapText="1"/>
    </xf>
    <xf numFmtId="0" fontId="32" fillId="0" borderId="13" xfId="55" applyFont="1" applyBorder="1" applyAlignment="1">
      <alignment horizontal="center" vertical="center" wrapText="1"/>
    </xf>
    <xf numFmtId="0" fontId="19" fillId="0" borderId="0" xfId="70" applyFont="1" applyAlignment="1">
      <alignment horizontal="center" vertical="center"/>
    </xf>
    <xf numFmtId="0" fontId="28" fillId="0" borderId="0" xfId="70" applyFont="1" applyAlignment="1">
      <alignment horizontal="center" vertical="center"/>
    </xf>
    <xf numFmtId="0" fontId="43" fillId="0" borderId="0" xfId="70" applyFont="1" applyAlignment="1">
      <alignment horizontal="center" vertical="center" wrapText="1"/>
    </xf>
    <xf numFmtId="0" fontId="34" fillId="0" borderId="0" xfId="70" applyFont="1" applyAlignment="1">
      <alignment horizontal="center" vertical="center"/>
    </xf>
    <xf numFmtId="0" fontId="36" fillId="0" borderId="0" xfId="70" applyFont="1" applyAlignment="1">
      <alignment horizontal="center" vertical="center"/>
    </xf>
    <xf numFmtId="0" fontId="39" fillId="0" borderId="0" xfId="70" applyFont="1" applyAlignment="1">
      <alignment horizontal="center" vertical="center" wrapText="1"/>
    </xf>
    <xf numFmtId="0" fontId="52" fillId="0" borderId="47" xfId="70" applyFont="1" applyBorder="1" applyAlignment="1">
      <alignment horizontal="center" vertical="center"/>
    </xf>
    <xf numFmtId="0" fontId="52" fillId="0" borderId="0" xfId="70" applyFont="1" applyAlignment="1">
      <alignment horizontal="center" vertical="center"/>
    </xf>
    <xf numFmtId="0" fontId="52" fillId="0" borderId="22" xfId="70" applyFont="1" applyBorder="1" applyAlignment="1">
      <alignment horizontal="center" vertical="center"/>
    </xf>
    <xf numFmtId="0" fontId="52" fillId="0" borderId="23" xfId="70" applyFont="1" applyBorder="1" applyAlignment="1">
      <alignment horizontal="center" vertical="center"/>
    </xf>
    <xf numFmtId="0" fontId="52" fillId="0" borderId="29" xfId="70" applyFont="1" applyBorder="1" applyAlignment="1">
      <alignment horizontal="center" vertical="center"/>
    </xf>
    <xf numFmtId="0" fontId="52" fillId="0" borderId="20" xfId="70" applyFont="1" applyBorder="1" applyAlignment="1">
      <alignment horizontal="center" vertical="center"/>
    </xf>
    <xf numFmtId="0" fontId="52" fillId="0" borderId="30" xfId="70" applyFont="1" applyBorder="1" applyAlignment="1">
      <alignment horizontal="center" vertical="center"/>
    </xf>
    <xf numFmtId="0" fontId="52" fillId="0" borderId="11" xfId="70" applyFont="1" applyBorder="1" applyAlignment="1">
      <alignment horizontal="center" vertical="center"/>
    </xf>
    <xf numFmtId="0" fontId="52" fillId="0" borderId="24" xfId="70" applyFont="1" applyBorder="1" applyAlignment="1">
      <alignment horizontal="center" vertical="center"/>
    </xf>
    <xf numFmtId="0" fontId="52" fillId="0" borderId="25" xfId="70" applyFont="1" applyBorder="1" applyAlignment="1">
      <alignment horizontal="center" vertical="center"/>
    </xf>
    <xf numFmtId="0" fontId="52" fillId="0" borderId="26" xfId="70" applyFont="1" applyBorder="1" applyAlignment="1">
      <alignment horizontal="center" vertical="center"/>
    </xf>
    <xf numFmtId="0" fontId="52" fillId="0" borderId="27" xfId="70" applyFont="1" applyBorder="1" applyAlignment="1">
      <alignment horizontal="center" vertical="center"/>
    </xf>
    <xf numFmtId="0" fontId="52" fillId="0" borderId="32" xfId="70" applyFont="1" applyBorder="1" applyAlignment="1">
      <alignment horizontal="center" vertical="center"/>
    </xf>
    <xf numFmtId="0" fontId="52" fillId="0" borderId="33" xfId="70" applyFont="1" applyBorder="1" applyAlignment="1">
      <alignment horizontal="center" vertical="center"/>
    </xf>
    <xf numFmtId="0" fontId="70" fillId="0" borderId="28" xfId="70" applyBorder="1" applyAlignment="1">
      <alignment horizontal="center" vertical="center" wrapText="1"/>
    </xf>
    <xf numFmtId="0" fontId="70" fillId="0" borderId="34" xfId="70" applyBorder="1" applyAlignment="1">
      <alignment horizontal="center" vertical="center" wrapText="1"/>
    </xf>
    <xf numFmtId="0" fontId="70" fillId="0" borderId="35" xfId="70" applyBorder="1" applyAlignment="1">
      <alignment horizontal="center" vertical="center" wrapText="1"/>
    </xf>
    <xf numFmtId="0" fontId="52" fillId="0" borderId="10" xfId="70" applyFont="1" applyBorder="1" applyAlignment="1">
      <alignment horizontal="center" vertical="center"/>
    </xf>
    <xf numFmtId="0" fontId="52" fillId="0" borderId="31" xfId="70" applyFont="1" applyBorder="1" applyAlignment="1">
      <alignment horizontal="center" vertical="center"/>
    </xf>
    <xf numFmtId="0" fontId="52" fillId="0" borderId="49" xfId="70" applyFont="1" applyBorder="1" applyAlignment="1">
      <alignment horizontal="center" vertical="center"/>
    </xf>
    <xf numFmtId="0" fontId="52" fillId="0" borderId="35" xfId="70" applyFont="1" applyBorder="1" applyAlignment="1">
      <alignment horizontal="center" vertical="center"/>
    </xf>
    <xf numFmtId="0" fontId="52" fillId="0" borderId="38" xfId="70" applyFont="1" applyBorder="1" applyAlignment="1">
      <alignment horizontal="center" vertical="center"/>
    </xf>
    <xf numFmtId="0" fontId="52" fillId="0" borderId="50" xfId="70" applyFont="1" applyBorder="1" applyAlignment="1">
      <alignment horizontal="center" vertical="center" wrapText="1"/>
    </xf>
    <xf numFmtId="0" fontId="52" fillId="0" borderId="14" xfId="70" applyFont="1" applyBorder="1" applyAlignment="1">
      <alignment horizontal="center" vertical="center" wrapText="1"/>
    </xf>
    <xf numFmtId="0" fontId="52" fillId="0" borderId="12" xfId="70" applyFont="1" applyBorder="1" applyAlignment="1">
      <alignment horizontal="center" vertical="center" wrapText="1"/>
    </xf>
    <xf numFmtId="0" fontId="51" fillId="0" borderId="0" xfId="70" applyFont="1" applyAlignment="1">
      <alignment horizontal="center" wrapText="1"/>
    </xf>
    <xf numFmtId="0" fontId="55" fillId="0" borderId="0" xfId="69" applyFont="1" applyAlignment="1">
      <alignment horizontal="center"/>
    </xf>
    <xf numFmtId="0" fontId="45" fillId="0" borderId="0" xfId="69" applyFont="1" applyAlignment="1">
      <alignment horizontal="center"/>
    </xf>
    <xf numFmtId="0" fontId="52" fillId="0" borderId="11" xfId="0" applyFont="1" applyBorder="1" applyAlignment="1">
      <alignment horizontal="center" vertical="center"/>
    </xf>
    <xf numFmtId="0" fontId="52" fillId="0" borderId="12" xfId="0" applyFont="1" applyBorder="1" applyAlignment="1">
      <alignment horizontal="center" vertical="center"/>
    </xf>
    <xf numFmtId="0" fontId="52" fillId="0" borderId="13" xfId="0" applyFont="1" applyBorder="1" applyAlignment="1">
      <alignment horizontal="center" vertical="center"/>
    </xf>
    <xf numFmtId="0" fontId="52" fillId="0" borderId="10" xfId="0" applyFont="1" applyBorder="1" applyAlignment="1">
      <alignment horizontal="center" vertical="center"/>
    </xf>
    <xf numFmtId="0" fontId="37" fillId="0" borderId="0" xfId="70" applyFont="1" applyAlignment="1">
      <alignment horizontal="center" vertical="center"/>
    </xf>
    <xf numFmtId="0" fontId="33" fillId="0" borderId="0" xfId="70" applyFont="1" applyAlignment="1">
      <alignment horizontal="center" vertical="center" wrapText="1"/>
    </xf>
    <xf numFmtId="0" fontId="44" fillId="0" borderId="11" xfId="70" applyFont="1" applyBorder="1" applyAlignment="1">
      <alignment horizontal="center" vertical="center" wrapText="1"/>
    </xf>
    <xf numFmtId="0" fontId="44" fillId="0" borderId="12" xfId="70" applyFont="1" applyBorder="1" applyAlignment="1">
      <alignment horizontal="center" vertical="center" wrapText="1"/>
    </xf>
    <xf numFmtId="0" fontId="44" fillId="0" borderId="13" xfId="70" applyFont="1" applyBorder="1" applyAlignment="1">
      <alignment horizontal="center" vertical="center" wrapText="1"/>
    </xf>
    <xf numFmtId="0" fontId="21" fillId="0" borderId="11" xfId="55" applyFont="1" applyBorder="1" applyAlignment="1">
      <alignment horizontal="center" vertical="center" wrapText="1"/>
    </xf>
    <xf numFmtId="0" fontId="21" fillId="0" borderId="13" xfId="55" applyFont="1" applyBorder="1" applyAlignment="1">
      <alignment horizontal="center" vertical="center" wrapText="1"/>
    </xf>
    <xf numFmtId="0" fontId="63" fillId="30" borderId="0" xfId="55" applyFont="1" applyFill="1" applyAlignment="1">
      <alignment horizontal="center" vertical="center" wrapText="1"/>
    </xf>
    <xf numFmtId="0" fontId="58" fillId="30" borderId="0" xfId="0" applyFont="1" applyFill="1" applyAlignment="1">
      <alignment horizontal="center" vertical="center" wrapText="1"/>
    </xf>
    <xf numFmtId="0" fontId="46" fillId="0" borderId="10" xfId="0" applyFont="1" applyBorder="1" applyAlignment="1">
      <alignment horizontal="center" vertical="center"/>
    </xf>
    <xf numFmtId="3" fontId="58" fillId="0" borderId="11" xfId="77" applyNumberFormat="1" applyFont="1" applyBorder="1" applyAlignment="1">
      <alignment horizontal="center" vertical="center"/>
    </xf>
    <xf numFmtId="3" fontId="58" fillId="0" borderId="13" xfId="77" applyNumberFormat="1" applyFont="1" applyBorder="1" applyAlignment="1">
      <alignment horizontal="center" vertical="center"/>
    </xf>
    <xf numFmtId="0" fontId="46" fillId="0" borderId="11" xfId="0" applyFont="1" applyBorder="1" applyAlignment="1">
      <alignment horizontal="center" vertical="center" wrapText="1"/>
    </xf>
    <xf numFmtId="0" fontId="46" fillId="0" borderId="13" xfId="0" applyFont="1" applyBorder="1" applyAlignment="1">
      <alignment horizontal="center" vertical="center" wrapText="1"/>
    </xf>
    <xf numFmtId="4" fontId="46" fillId="0" borderId="11" xfId="0" applyNumberFormat="1" applyFont="1" applyBorder="1" applyAlignment="1">
      <alignment horizontal="center" vertical="center"/>
    </xf>
    <xf numFmtId="0" fontId="0" fillId="0" borderId="13" xfId="0" applyBorder="1" applyAlignment="1">
      <alignment vertical="center"/>
    </xf>
    <xf numFmtId="10" fontId="46" fillId="0" borderId="11" xfId="0" applyNumberFormat="1" applyFont="1" applyBorder="1" applyAlignment="1">
      <alignment horizontal="center" vertical="center"/>
    </xf>
    <xf numFmtId="10" fontId="0" fillId="0" borderId="13" xfId="0" applyNumberFormat="1" applyBorder="1" applyAlignment="1">
      <alignment vertical="center"/>
    </xf>
    <xf numFmtId="0" fontId="57" fillId="0" borderId="0" xfId="59" applyFont="1" applyAlignment="1">
      <alignment horizontal="center" vertical="center"/>
    </xf>
    <xf numFmtId="0" fontId="0" fillId="0" borderId="0" xfId="0" applyAlignment="1">
      <alignment vertical="center"/>
    </xf>
    <xf numFmtId="4" fontId="58" fillId="0" borderId="11" xfId="77" applyNumberFormat="1" applyFont="1" applyBorder="1" applyAlignment="1">
      <alignment horizontal="center" vertical="center"/>
    </xf>
    <xf numFmtId="4" fontId="58" fillId="0" borderId="13" xfId="77" applyNumberFormat="1" applyFont="1" applyBorder="1" applyAlignment="1">
      <alignment horizontal="center" vertical="center"/>
    </xf>
    <xf numFmtId="0" fontId="56" fillId="0" borderId="0" xfId="0" applyFont="1" applyAlignment="1">
      <alignment horizontal="center" vertical="center"/>
    </xf>
    <xf numFmtId="0" fontId="32" fillId="0" borderId="0" xfId="46" applyFont="1" applyAlignment="1">
      <alignment horizontal="center" vertical="center"/>
    </xf>
    <xf numFmtId="0" fontId="32" fillId="0" borderId="0" xfId="59" applyFont="1" applyAlignment="1">
      <alignment horizontal="center" vertical="top" wrapText="1"/>
    </xf>
    <xf numFmtId="0" fontId="32" fillId="0" borderId="10" xfId="59" applyFont="1" applyBorder="1" applyAlignment="1">
      <alignment horizontal="center" vertical="center" wrapText="1"/>
    </xf>
    <xf numFmtId="0" fontId="32" fillId="0" borderId="10" xfId="59" applyFont="1" applyBorder="1" applyAlignment="1">
      <alignment horizontal="center" vertical="center"/>
    </xf>
    <xf numFmtId="0" fontId="32" fillId="0" borderId="15" xfId="59" applyFont="1" applyBorder="1" applyAlignment="1">
      <alignment horizontal="center" vertical="center" wrapText="1"/>
    </xf>
    <xf numFmtId="0" fontId="32" fillId="0" borderId="19" xfId="59" applyFont="1" applyBorder="1" applyAlignment="1">
      <alignment horizontal="center" vertical="center" wrapText="1"/>
    </xf>
    <xf numFmtId="0" fontId="32" fillId="0" borderId="16" xfId="59" applyFont="1" applyBorder="1" applyAlignment="1">
      <alignment horizontal="center" vertical="center" wrapText="1"/>
    </xf>
    <xf numFmtId="0" fontId="32" fillId="0" borderId="10" xfId="0" applyFont="1" applyBorder="1" applyAlignment="1">
      <alignment horizontal="center" vertical="center" wrapText="1"/>
    </xf>
    <xf numFmtId="0" fontId="32" fillId="0" borderId="11" xfId="59" applyFont="1" applyBorder="1" applyAlignment="1">
      <alignment horizontal="center" vertical="center" wrapText="1"/>
    </xf>
    <xf numFmtId="0" fontId="32" fillId="0" borderId="13" xfId="59" applyFont="1" applyBorder="1" applyAlignment="1">
      <alignment horizontal="center" vertical="center" wrapText="1"/>
    </xf>
    <xf numFmtId="0" fontId="19" fillId="0" borderId="0" xfId="59" applyFont="1" applyAlignment="1">
      <alignment horizontal="left" wrapText="1"/>
    </xf>
    <xf numFmtId="0" fontId="19" fillId="0" borderId="0" xfId="59" applyFont="1" applyAlignment="1">
      <alignment horizontal="left"/>
    </xf>
    <xf numFmtId="0" fontId="19" fillId="0" borderId="0" xfId="59" applyFont="1" applyAlignment="1">
      <alignment horizontal="left" vertical="center" wrapText="1"/>
    </xf>
    <xf numFmtId="0" fontId="32" fillId="0" borderId="10" xfId="78" applyFont="1" applyFill="1" applyBorder="1" applyAlignment="1">
      <alignment horizontal="center" vertical="center" wrapText="1"/>
    </xf>
    <xf numFmtId="0" fontId="32" fillId="0" borderId="10" xfId="59" applyFont="1" applyFill="1" applyBorder="1" applyAlignment="1">
      <alignment horizontal="center" vertical="center" wrapText="1"/>
    </xf>
    <xf numFmtId="0" fontId="32" fillId="0" borderId="11" xfId="78" applyFont="1" applyFill="1" applyBorder="1" applyAlignment="1">
      <alignment horizontal="center" vertical="center"/>
    </xf>
    <xf numFmtId="0" fontId="32" fillId="0" borderId="12" xfId="78" applyFont="1" applyFill="1" applyBorder="1" applyAlignment="1">
      <alignment horizontal="center" vertical="center"/>
    </xf>
    <xf numFmtId="0" fontId="44" fillId="0" borderId="15" xfId="59" applyFont="1" applyFill="1" applyBorder="1" applyAlignment="1">
      <alignment horizontal="center" vertical="center" wrapText="1"/>
    </xf>
    <xf numFmtId="0" fontId="44" fillId="0" borderId="19" xfId="59" applyFont="1" applyFill="1" applyBorder="1" applyAlignment="1">
      <alignment horizontal="center" vertical="center" wrapText="1"/>
    </xf>
    <xf numFmtId="0" fontId="44" fillId="0" borderId="16" xfId="59" applyFont="1" applyFill="1" applyBorder="1" applyAlignment="1">
      <alignment horizontal="center" vertical="center" wrapText="1"/>
    </xf>
    <xf numFmtId="0" fontId="32" fillId="0" borderId="0" xfId="70" applyFont="1" applyAlignment="1">
      <alignment horizontal="center" vertical="center"/>
    </xf>
    <xf numFmtId="0" fontId="19" fillId="0" borderId="0" xfId="59" applyFont="1" applyAlignment="1">
      <alignment horizontal="center"/>
    </xf>
    <xf numFmtId="0" fontId="32" fillId="0" borderId="0" xfId="59" applyFont="1" applyAlignment="1">
      <alignment horizontal="center"/>
    </xf>
    <xf numFmtId="0" fontId="65" fillId="0" borderId="0" xfId="70" applyFont="1" applyAlignment="1">
      <alignment horizontal="center" vertical="center" wrapText="1"/>
    </xf>
    <xf numFmtId="0" fontId="66" fillId="0" borderId="10" xfId="69" applyFont="1" applyBorder="1" applyAlignment="1">
      <alignment horizontal="center" vertical="center" wrapText="1"/>
    </xf>
    <xf numFmtId="0" fontId="45" fillId="0" borderId="10" xfId="69" applyFont="1" applyBorder="1" applyAlignment="1">
      <alignment horizontal="center" vertical="center" wrapText="1"/>
    </xf>
    <xf numFmtId="0" fontId="44" fillId="0" borderId="15" xfId="69" applyFont="1" applyBorder="1" applyAlignment="1">
      <alignment horizontal="center" vertical="center" textRotation="90" wrapText="1"/>
    </xf>
    <xf numFmtId="0" fontId="44" fillId="0" borderId="16" xfId="69" applyFont="1" applyBorder="1" applyAlignment="1">
      <alignment horizontal="center" vertical="center" textRotation="90" wrapText="1"/>
    </xf>
    <xf numFmtId="0" fontId="67" fillId="0" borderId="15" xfId="65" applyFont="1" applyBorder="1" applyAlignment="1">
      <alignment horizontal="center" vertical="center" textRotation="90" wrapText="1"/>
    </xf>
    <xf numFmtId="0" fontId="67" fillId="0" borderId="16" xfId="65" applyFont="1" applyBorder="1" applyAlignment="1">
      <alignment horizontal="center" vertical="center" textRotation="90" wrapText="1"/>
    </xf>
    <xf numFmtId="0" fontId="32" fillId="0" borderId="15" xfId="59" applyFont="1" applyBorder="1" applyAlignment="1">
      <alignment horizontal="center" vertical="center" textRotation="90" wrapText="1"/>
    </xf>
    <xf numFmtId="0" fontId="32" fillId="0" borderId="16" xfId="59" applyFont="1" applyBorder="1" applyAlignment="1">
      <alignment horizontal="center" vertical="center" textRotation="90" wrapText="1"/>
    </xf>
    <xf numFmtId="0" fontId="44" fillId="0" borderId="15" xfId="69" applyFont="1" applyBorder="1" applyAlignment="1">
      <alignment horizontal="center" vertical="center"/>
    </xf>
    <xf numFmtId="0" fontId="44" fillId="0" borderId="16" xfId="69" applyFont="1" applyBorder="1" applyAlignment="1">
      <alignment horizontal="center" vertical="center"/>
    </xf>
    <xf numFmtId="0" fontId="44" fillId="0" borderId="10" xfId="69" applyFont="1" applyBorder="1" applyAlignment="1">
      <alignment horizontal="center" vertical="center" wrapText="1"/>
    </xf>
    <xf numFmtId="0" fontId="44" fillId="0" borderId="15" xfId="69" applyFont="1" applyBorder="1" applyAlignment="1">
      <alignment horizontal="center" vertical="center" wrapText="1"/>
    </xf>
    <xf numFmtId="0" fontId="44" fillId="0" borderId="16" xfId="69" applyFont="1" applyBorder="1" applyAlignment="1">
      <alignment horizontal="center" vertical="center" wrapText="1"/>
    </xf>
    <xf numFmtId="0" fontId="32" fillId="0" borderId="15" xfId="69" applyFont="1" applyBorder="1" applyAlignment="1" applyProtection="1">
      <alignment horizontal="center" vertical="center" wrapText="1"/>
    </xf>
    <xf numFmtId="0" fontId="32" fillId="0" borderId="16" xfId="69" applyFont="1" applyBorder="1" applyAlignment="1" applyProtection="1">
      <alignment horizontal="center" vertical="center" wrapText="1"/>
    </xf>
    <xf numFmtId="0" fontId="32" fillId="0" borderId="10" xfId="69" applyFont="1" applyBorder="1" applyAlignment="1" applyProtection="1">
      <alignment horizontal="center" vertical="center" textRotation="90" wrapText="1"/>
    </xf>
    <xf numFmtId="0" fontId="45" fillId="0" borderId="14" xfId="69" applyFont="1" applyBorder="1" applyAlignment="1">
      <alignment horizontal="center"/>
    </xf>
    <xf numFmtId="0" fontId="44" fillId="0" borderId="19" xfId="69" applyFont="1" applyBorder="1" applyAlignment="1">
      <alignment horizontal="center" vertical="center" wrapText="1"/>
    </xf>
    <xf numFmtId="0" fontId="44" fillId="0" borderId="17" xfId="69" applyFont="1" applyBorder="1" applyAlignment="1">
      <alignment horizontal="center" vertical="center" wrapText="1"/>
    </xf>
    <xf numFmtId="0" fontId="44" fillId="0" borderId="56" xfId="69" applyFont="1" applyBorder="1" applyAlignment="1">
      <alignment horizontal="center" vertical="center" wrapText="1"/>
    </xf>
    <xf numFmtId="0" fontId="44" fillId="0" borderId="20" xfId="69" applyFont="1" applyBorder="1" applyAlignment="1">
      <alignment horizontal="center" vertical="center" wrapText="1"/>
    </xf>
    <xf numFmtId="0" fontId="44" fillId="0" borderId="11" xfId="69" applyFont="1" applyBorder="1" applyAlignment="1">
      <alignment horizontal="center" vertical="center" wrapText="1"/>
    </xf>
    <xf numFmtId="0" fontId="44" fillId="0" borderId="12" xfId="69" applyFont="1" applyBorder="1" applyAlignment="1">
      <alignment horizontal="center" vertical="center" wrapText="1"/>
    </xf>
    <xf numFmtId="0" fontId="44" fillId="0" borderId="13" xfId="69" applyFont="1" applyBorder="1" applyAlignment="1">
      <alignment horizontal="center" vertical="center" wrapText="1"/>
    </xf>
    <xf numFmtId="0" fontId="44" fillId="0" borderId="10" xfId="69" applyFont="1" applyBorder="1" applyAlignment="1">
      <alignment horizontal="center" vertical="center" textRotation="90" wrapText="1"/>
    </xf>
    <xf numFmtId="0" fontId="56" fillId="0" borderId="0" xfId="59" applyFont="1" applyAlignment="1">
      <alignment horizontal="center" wrapText="1"/>
    </xf>
    <xf numFmtId="0" fontId="56" fillId="0" borderId="0" xfId="59" applyFont="1" applyAlignment="1">
      <alignment horizontal="center"/>
    </xf>
    <xf numFmtId="0" fontId="59" fillId="0" borderId="28" xfId="59" applyFont="1" applyBorder="1" applyAlignment="1">
      <alignment horizontal="left" vertical="top" wrapText="1"/>
    </xf>
    <xf numFmtId="0" fontId="59" fillId="0" borderId="34" xfId="59" applyFont="1" applyBorder="1" applyAlignment="1">
      <alignment horizontal="left" vertical="top" wrapText="1"/>
    </xf>
    <xf numFmtId="0" fontId="59" fillId="0" borderId="58" xfId="59" applyFont="1" applyBorder="1" applyAlignment="1">
      <alignment horizontal="left" vertical="top" wrapText="1"/>
    </xf>
    <xf numFmtId="0" fontId="34" fillId="0" borderId="0" xfId="59" applyFont="1" applyAlignment="1">
      <alignment horizontal="center"/>
    </xf>
    <xf numFmtId="3" fontId="59" fillId="0" borderId="12" xfId="77" applyNumberFormat="1" applyFont="1" applyFill="1" applyBorder="1" applyAlignment="1">
      <alignment horizontal="center" vertical="center"/>
    </xf>
    <xf numFmtId="0" fontId="59" fillId="0" borderId="10" xfId="77" applyFont="1" applyFill="1" applyBorder="1" applyAlignment="1">
      <alignment horizontal="center" vertical="center"/>
    </xf>
    <xf numFmtId="0" fontId="78" fillId="0" borderId="10" xfId="96" applyFont="1" applyFill="1" applyBorder="1" applyAlignment="1">
      <alignment horizontal="center"/>
    </xf>
    <xf numFmtId="0" fontId="21" fillId="33" borderId="10" xfId="96" applyFont="1" applyFill="1" applyBorder="1" applyAlignment="1">
      <alignment horizontal="left" vertical="center" wrapText="1"/>
    </xf>
    <xf numFmtId="0" fontId="79" fillId="34" borderId="10" xfId="96" applyFont="1" applyFill="1" applyBorder="1" applyAlignment="1">
      <alignment horizontal="center" vertical="center" wrapText="1"/>
    </xf>
    <xf numFmtId="2" fontId="79" fillId="34" borderId="10" xfId="96" applyNumberFormat="1" applyFont="1" applyFill="1" applyBorder="1" applyAlignment="1">
      <alignment horizontal="center" vertical="center" wrapText="1"/>
    </xf>
    <xf numFmtId="10" fontId="80" fillId="34" borderId="10" xfId="96" applyNumberFormat="1" applyFont="1" applyFill="1" applyBorder="1"/>
  </cellXfs>
  <cellStyles count="97">
    <cellStyle name=" 1" xfId="1" xr:uid="{00000000-0005-0000-0000-000000000000}"/>
    <cellStyle name=" 1 2" xfId="2" xr:uid="{00000000-0005-0000-0000-000001000000}"/>
    <cellStyle name=" 1 3" xfId="3" xr:uid="{00000000-0005-0000-0000-000002000000}"/>
    <cellStyle name="_Степень физического износа " xfId="4" xr:uid="{00000000-0005-0000-0000-000003000000}"/>
    <cellStyle name="20% - Акцент1 2" xfId="5" xr:uid="{00000000-0005-0000-0000-000004000000}"/>
    <cellStyle name="20% - Акцент2 2" xfId="6" xr:uid="{00000000-0005-0000-0000-000005000000}"/>
    <cellStyle name="20% - Акцент3 2" xfId="7" xr:uid="{00000000-0005-0000-0000-000006000000}"/>
    <cellStyle name="20% - Акцент4 2" xfId="8" xr:uid="{00000000-0005-0000-0000-000007000000}"/>
    <cellStyle name="20% - Акцент5 2" xfId="9" xr:uid="{00000000-0005-0000-0000-000008000000}"/>
    <cellStyle name="20% - Акцент6 2" xfId="10" xr:uid="{00000000-0005-0000-0000-000009000000}"/>
    <cellStyle name="40% - Акцент1 2" xfId="11" xr:uid="{00000000-0005-0000-0000-00000A000000}"/>
    <cellStyle name="40% - Акцент2 2" xfId="12" xr:uid="{00000000-0005-0000-0000-00000B000000}"/>
    <cellStyle name="40% - Акцент3 2" xfId="13" xr:uid="{00000000-0005-0000-0000-00000C000000}"/>
    <cellStyle name="40% - Акцент4 2" xfId="14" xr:uid="{00000000-0005-0000-0000-00000D000000}"/>
    <cellStyle name="40% - Акцент5 2" xfId="15" xr:uid="{00000000-0005-0000-0000-00000E000000}"/>
    <cellStyle name="40% - Акцент6 2" xfId="16" xr:uid="{00000000-0005-0000-0000-00000F000000}"/>
    <cellStyle name="60% - Акцент1 2" xfId="17" xr:uid="{00000000-0005-0000-0000-000010000000}"/>
    <cellStyle name="60% - Акцент2 2" xfId="18" xr:uid="{00000000-0005-0000-0000-000011000000}"/>
    <cellStyle name="60% - Акцент3 2" xfId="19" xr:uid="{00000000-0005-0000-0000-000012000000}"/>
    <cellStyle name="60% - Акцент4 2" xfId="20" xr:uid="{00000000-0005-0000-0000-000013000000}"/>
    <cellStyle name="60% - Акцент5 2" xfId="21" xr:uid="{00000000-0005-0000-0000-000014000000}"/>
    <cellStyle name="60% - Акцент6 2" xfId="22" xr:uid="{00000000-0005-0000-0000-000015000000}"/>
    <cellStyle name="Comma [0]" xfId="23" xr:uid="{00000000-0005-0000-0000-000016000000}"/>
    <cellStyle name="Currency [0]" xfId="24" xr:uid="{00000000-0005-0000-0000-000017000000}"/>
    <cellStyle name="Normal 2" xfId="25" xr:uid="{00000000-0005-0000-0000-000018000000}"/>
    <cellStyle name="Normal_прил 1.1" xfId="26" xr:uid="{00000000-0005-0000-0000-000019000000}"/>
    <cellStyle name="Normal1" xfId="27" xr:uid="{00000000-0005-0000-0000-00001A000000}"/>
    <cellStyle name="Акцент1 2" xfId="28" xr:uid="{00000000-0005-0000-0000-00001B000000}"/>
    <cellStyle name="Акцент2 2" xfId="29" xr:uid="{00000000-0005-0000-0000-00001C000000}"/>
    <cellStyle name="Акцент3 2" xfId="30" xr:uid="{00000000-0005-0000-0000-00001D000000}"/>
    <cellStyle name="Акцент4 2" xfId="31" xr:uid="{00000000-0005-0000-0000-00001E000000}"/>
    <cellStyle name="Акцент5 2" xfId="32" xr:uid="{00000000-0005-0000-0000-00001F000000}"/>
    <cellStyle name="Акцент6 2" xfId="33" xr:uid="{00000000-0005-0000-0000-000020000000}"/>
    <cellStyle name="Ввод  2" xfId="34" xr:uid="{00000000-0005-0000-0000-000021000000}"/>
    <cellStyle name="Вывод 2" xfId="35" xr:uid="{00000000-0005-0000-0000-000022000000}"/>
    <cellStyle name="Вычисление 2" xfId="36" xr:uid="{00000000-0005-0000-0000-000023000000}"/>
    <cellStyle name="Гиперссылка 2" xfId="37" xr:uid="{00000000-0005-0000-0000-000024000000}"/>
    <cellStyle name="Заголовок 1 2" xfId="38" xr:uid="{00000000-0005-0000-0000-000025000000}"/>
    <cellStyle name="Заголовок 2 2" xfId="39" xr:uid="{00000000-0005-0000-0000-000026000000}"/>
    <cellStyle name="Заголовок 3 2" xfId="40" xr:uid="{00000000-0005-0000-0000-000027000000}"/>
    <cellStyle name="Заголовок 4 2" xfId="41" xr:uid="{00000000-0005-0000-0000-000028000000}"/>
    <cellStyle name="Итог 2" xfId="42" xr:uid="{00000000-0005-0000-0000-000029000000}"/>
    <cellStyle name="Контрольная ячейка 2" xfId="43" xr:uid="{00000000-0005-0000-0000-00002A000000}"/>
    <cellStyle name="Название 2" xfId="44" xr:uid="{00000000-0005-0000-0000-00002B000000}"/>
    <cellStyle name="Нейтральный 2" xfId="45" xr:uid="{00000000-0005-0000-0000-00002C000000}"/>
    <cellStyle name="Обычный" xfId="0" builtinId="0"/>
    <cellStyle name="Обычный 10" xfId="46" xr:uid="{00000000-0005-0000-0000-00002E000000}"/>
    <cellStyle name="Обычный 10 2" xfId="47" xr:uid="{00000000-0005-0000-0000-00002F000000}"/>
    <cellStyle name="Обычный 10 2 2 2 2" xfId="48" xr:uid="{00000000-0005-0000-0000-000030000000}"/>
    <cellStyle name="Обычный 103" xfId="49" xr:uid="{00000000-0005-0000-0000-000031000000}"/>
    <cellStyle name="Обычный 11" xfId="50" xr:uid="{00000000-0005-0000-0000-000032000000}"/>
    <cellStyle name="Обычный 12 2" xfId="51" xr:uid="{00000000-0005-0000-0000-000033000000}"/>
    <cellStyle name="Обычный 121" xfId="52" xr:uid="{00000000-0005-0000-0000-000034000000}"/>
    <cellStyle name="Обычный 17" xfId="53" xr:uid="{00000000-0005-0000-0000-000035000000}"/>
    <cellStyle name="Обычный 2" xfId="54" xr:uid="{00000000-0005-0000-0000-000036000000}"/>
    <cellStyle name="Обычный 2 2" xfId="55" xr:uid="{00000000-0005-0000-0000-000037000000}"/>
    <cellStyle name="Обычный 2 2 2 2 10" xfId="56" xr:uid="{00000000-0005-0000-0000-000038000000}"/>
    <cellStyle name="Обычный 2 2 2 3" xfId="57" xr:uid="{00000000-0005-0000-0000-000039000000}"/>
    <cellStyle name="Обычный 2 2 3" xfId="96" xr:uid="{6E52EF65-302F-48F5-9B2E-23D02E8A20AF}"/>
    <cellStyle name="Обычный 2 3" xfId="58" xr:uid="{00000000-0005-0000-0000-00003A000000}"/>
    <cellStyle name="Обычный 3" xfId="59" xr:uid="{00000000-0005-0000-0000-00003B000000}"/>
    <cellStyle name="Обычный 3 2" xfId="60" xr:uid="{00000000-0005-0000-0000-00003C000000}"/>
    <cellStyle name="Обычный 3 2 2 2" xfId="61" xr:uid="{00000000-0005-0000-0000-00003D000000}"/>
    <cellStyle name="Обычный 3 21" xfId="62" xr:uid="{00000000-0005-0000-0000-00003E000000}"/>
    <cellStyle name="Обычный 4" xfId="63" xr:uid="{00000000-0005-0000-0000-00003F000000}"/>
    <cellStyle name="Обычный 4 2" xfId="64" xr:uid="{00000000-0005-0000-0000-000040000000}"/>
    <cellStyle name="Обычный 5" xfId="65" xr:uid="{00000000-0005-0000-0000-000041000000}"/>
    <cellStyle name="Обычный 6" xfId="66" xr:uid="{00000000-0005-0000-0000-000042000000}"/>
    <cellStyle name="Обычный 6 2" xfId="67" xr:uid="{00000000-0005-0000-0000-000043000000}"/>
    <cellStyle name="Обычный 6 2 2" xfId="68" xr:uid="{00000000-0005-0000-0000-000044000000}"/>
    <cellStyle name="Обычный 6 2 3" xfId="69" xr:uid="{00000000-0005-0000-0000-000045000000}"/>
    <cellStyle name="Обычный 7" xfId="70" xr:uid="{00000000-0005-0000-0000-000046000000}"/>
    <cellStyle name="Обычный 7 2" xfId="71" xr:uid="{00000000-0005-0000-0000-000047000000}"/>
    <cellStyle name="Обычный 7 4" xfId="72" xr:uid="{00000000-0005-0000-0000-000048000000}"/>
    <cellStyle name="Обычный 8" xfId="73" xr:uid="{00000000-0005-0000-0000-000049000000}"/>
    <cellStyle name="Обычный 8 36" xfId="74" xr:uid="{00000000-0005-0000-0000-00004A000000}"/>
    <cellStyle name="Обычный 8 36 2 2" xfId="75" xr:uid="{00000000-0005-0000-0000-00004B000000}"/>
    <cellStyle name="Обычный 9" xfId="76" xr:uid="{00000000-0005-0000-0000-00004C000000}"/>
    <cellStyle name="Обычный_Форматы по компаниям от 12.03" xfId="77" xr:uid="{00000000-0005-0000-0000-00004D000000}"/>
    <cellStyle name="Обычный_Форматы по компаниям_last" xfId="78" xr:uid="{00000000-0005-0000-0000-00004E000000}"/>
    <cellStyle name="Плохой 2" xfId="79" xr:uid="{00000000-0005-0000-0000-00004F000000}"/>
    <cellStyle name="Пояснение 2" xfId="80" xr:uid="{00000000-0005-0000-0000-000050000000}"/>
    <cellStyle name="Примечание 2" xfId="81" xr:uid="{00000000-0005-0000-0000-000051000000}"/>
    <cellStyle name="Процентный" xfId="82" builtinId="5"/>
    <cellStyle name="Процентный 2" xfId="83" xr:uid="{00000000-0005-0000-0000-000053000000}"/>
    <cellStyle name="Процентный 2 2" xfId="84" xr:uid="{00000000-0005-0000-0000-000054000000}"/>
    <cellStyle name="Процентный 3" xfId="85" xr:uid="{00000000-0005-0000-0000-000055000000}"/>
    <cellStyle name="Процентный 4" xfId="86" xr:uid="{00000000-0005-0000-0000-000056000000}"/>
    <cellStyle name="Связанная ячейка 2" xfId="87" xr:uid="{00000000-0005-0000-0000-000057000000}"/>
    <cellStyle name="Стиль 1" xfId="88" xr:uid="{00000000-0005-0000-0000-000058000000}"/>
    <cellStyle name="Стиль 1 2" xfId="89" xr:uid="{00000000-0005-0000-0000-000059000000}"/>
    <cellStyle name="Текст предупреждения 2" xfId="90" xr:uid="{00000000-0005-0000-0000-00005A000000}"/>
    <cellStyle name="Финансовый" xfId="91" builtinId="3"/>
    <cellStyle name="Финансовый 2" xfId="92" xr:uid="{00000000-0005-0000-0000-00005C000000}"/>
    <cellStyle name="Финансовый 2 2 2 2 2" xfId="93" xr:uid="{00000000-0005-0000-0000-00005D000000}"/>
    <cellStyle name="Финансовый 3" xfId="94" xr:uid="{00000000-0005-0000-0000-00005E000000}"/>
    <cellStyle name="Хороший 2" xfId="95" xr:uid="{00000000-0005-0000-0000-00005F000000}"/>
  </cellStyles>
  <dxfs count="17">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b/>
        <i val="0"/>
        <color indexed="2"/>
      </font>
      <fill>
        <patternFill patternType="solid">
          <fgColor theme="8" tint="0.39994506668294322"/>
          <bgColor theme="8" tint="0.39994506668294322"/>
        </patternFill>
      </fill>
    </dxf>
    <dxf>
      <font>
        <color rgb="FF9C0006"/>
      </font>
      <fill>
        <patternFill patternType="solid">
          <fgColor rgb="FFFFC7CE"/>
          <bgColor rgb="FFFFC7CE"/>
        </patternFill>
      </fill>
    </dxf>
    <dxf>
      <font>
        <color rgb="FF9C0006"/>
      </font>
      <fill>
        <patternFill patternType="solid">
          <fgColor rgb="FFFFC7CE"/>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0.19800499999999999"/>
          <c:y val="0.11461"/>
          <c:w val="0.77653000000000005"/>
          <c:h val="0.74456699999999998"/>
        </c:manualLayout>
      </c:layout>
      <c:lineChart>
        <c:grouping val="standard"/>
        <c:varyColors val="0"/>
        <c:ser>
          <c:idx val="0"/>
          <c:order val="0"/>
          <c:tx>
            <c:strRef>
              <c:f>'5. анализ эконом эфф'!$A$80</c:f>
              <c:strCache>
                <c:ptCount val="1"/>
                <c:pt idx="0">
                  <c:v>Дисконтированный денежный поток нарастающим итогом (PV)</c:v>
                </c:pt>
              </c:strCache>
            </c:strRef>
          </c:tx>
          <c:spPr>
            <a:prstGeom prst="rect">
              <a:avLst/>
            </a:prstGeom>
            <a:ln>
              <a:solidFill>
                <a:srgbClr val="0070C0"/>
              </a:solidFill>
            </a:ln>
          </c:spPr>
          <c:marker>
            <c:symbol val="none"/>
          </c:marker>
          <c:cat>
            <c:numRef>
              <c:f>'5. анализ эконом эфф'!$B$85:$K$85</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'5. анализ эконом эфф'!$A$80:$K$80</c:f>
              <c:numCache>
                <c:formatCode>_(* #\ ##0_);_(* \(#\ ##0\);_(* "-"_);_(@_)</c:formatCode>
                <c:ptCount val="11"/>
                <c:pt idx="0" formatCode="General">
                  <c:v>0</c:v>
                </c:pt>
                <c:pt idx="1">
                  <c:v>-10108301.502123259</c:v>
                </c:pt>
                <c:pt idx="2">
                  <c:v>-2927354.8947442416</c:v>
                </c:pt>
                <c:pt idx="3">
                  <c:v>-360891.51877009898</c:v>
                </c:pt>
                <c:pt idx="4">
                  <c:v>-406692.66797052452</c:v>
                </c:pt>
                <c:pt idx="5">
                  <c:v>-450322.10732984717</c:v>
                </c:pt>
                <c:pt idx="6">
                  <c:v>-508803.82032463711</c:v>
                </c:pt>
                <c:pt idx="7">
                  <c:v>-575531.93367281847</c:v>
                </c:pt>
                <c:pt idx="8">
                  <c:v>-652679.62238867208</c:v>
                </c:pt>
                <c:pt idx="9">
                  <c:v>64972.892022031447</c:v>
                </c:pt>
                <c:pt idx="10">
                  <c:v>62534.565434421958</c:v>
                </c:pt>
              </c:numCache>
            </c:numRef>
          </c:val>
          <c:smooth val="0"/>
          <c:extLst>
            <c:ext xmlns:c16="http://schemas.microsoft.com/office/drawing/2014/chart" uri="{C3380CC4-5D6E-409C-BE32-E72D297353CC}">
              <c16:uniqueId val="{00000000-9EE6-4871-B38C-BA6ACFC9FF29}"/>
            </c:ext>
          </c:extLst>
        </c:ser>
        <c:ser>
          <c:idx val="1"/>
          <c:order val="1"/>
          <c:tx>
            <c:strRef>
              <c:f>'5. анализ эконом эфф'!$A$81</c:f>
              <c:strCache>
                <c:ptCount val="1"/>
                <c:pt idx="0">
                  <c:v>Чистая приведённая стоимость без учета продажи (NPV) </c:v>
                </c:pt>
              </c:strCache>
            </c:strRef>
          </c:tx>
          <c:marker>
            <c:symbol val="none"/>
          </c:marker>
          <c:cat>
            <c:numRef>
              <c:f>'5. анализ эконом эфф'!$B$85:$K$85</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'5. анализ эконом эфф'!$A$81:$K$81</c:f>
              <c:numCache>
                <c:formatCode>_(* #\ ##0_);_(* \(#\ ##0\);_(* "-"_);_(@_)</c:formatCode>
                <c:ptCount val="11"/>
                <c:pt idx="0" formatCode="General">
                  <c:v>0</c:v>
                </c:pt>
                <c:pt idx="1">
                  <c:v>-10108301.502123259</c:v>
                </c:pt>
                <c:pt idx="2">
                  <c:v>-13035656.396867501</c:v>
                </c:pt>
                <c:pt idx="3">
                  <c:v>-13396547.915637599</c:v>
                </c:pt>
                <c:pt idx="4">
                  <c:v>-13803240.583608124</c:v>
                </c:pt>
                <c:pt idx="5">
                  <c:v>-14253562.690937972</c:v>
                </c:pt>
                <c:pt idx="6">
                  <c:v>-14762366.511262609</c:v>
                </c:pt>
                <c:pt idx="7">
                  <c:v>-15337898.444935428</c:v>
                </c:pt>
                <c:pt idx="8">
                  <c:v>-15990578.0673241</c:v>
                </c:pt>
                <c:pt idx="9">
                  <c:v>-15925605.175302068</c:v>
                </c:pt>
                <c:pt idx="10">
                  <c:v>-15863070.609867645</c:v>
                </c:pt>
              </c:numCache>
            </c:numRef>
          </c:val>
          <c:smooth val="0"/>
          <c:extLst>
            <c:ext xmlns:c16="http://schemas.microsoft.com/office/drawing/2014/chart" uri="{C3380CC4-5D6E-409C-BE32-E72D297353CC}">
              <c16:uniqueId val="{00000001-9EE6-4871-B38C-BA6ACFC9FF29}"/>
            </c:ext>
          </c:extLst>
        </c:ser>
        <c:dLbls>
          <c:showLegendKey val="0"/>
          <c:showVal val="0"/>
          <c:showCatName val="0"/>
          <c:showSerName val="0"/>
          <c:showPercent val="0"/>
          <c:showBubbleSize val="0"/>
        </c:dLbls>
        <c:smooth val="0"/>
        <c:axId val="2132765904"/>
        <c:axId val="2132764816"/>
      </c:lineChart>
      <c:catAx>
        <c:axId val="2132765904"/>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2132764816"/>
        <c:crosses val="autoZero"/>
        <c:auto val="0"/>
        <c:lblAlgn val="ctr"/>
        <c:lblOffset val="100"/>
        <c:noMultiLvlLbl val="0"/>
      </c:catAx>
      <c:valAx>
        <c:axId val="2132764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2132765904"/>
        <c:crosses val="autoZero"/>
        <c:crossBetween val="between"/>
      </c:valAx>
    </c:plotArea>
    <c:legend>
      <c:legendPos val="r"/>
      <c:layout>
        <c:manualLayout>
          <c:xMode val="edge"/>
          <c:yMode val="edge"/>
          <c:x val="6.1785E-2"/>
          <c:y val="0.87451299999999998"/>
          <c:w val="0.93323800000000001"/>
          <c:h val="9.8864999999999995E-2"/>
        </c:manualLayout>
      </c:layout>
      <c:overlay val="0"/>
      <c:txPr>
        <a:bodyPr/>
        <a:lstStyle/>
        <a:p>
          <a:pPr>
            <a:defRPr sz="5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c:pageMargins b="0.75000000000000844" l="0.70000000000000062" r="0.70000000000000062" t="0.750000000000008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142875</xdr:colOff>
      <xdr:row>27</xdr:row>
      <xdr:rowOff>202405</xdr:rowOff>
    </xdr:from>
    <xdr:to>
      <xdr:col>10</xdr:col>
      <xdr:colOff>845343</xdr:colOff>
      <xdr:row>37</xdr:row>
      <xdr:rowOff>140947</xdr:rowOff>
    </xdr:to>
    <xdr:graphicFrame macro="">
      <xdr:nvGraphicFramePr>
        <xdr:cNvPr id="6" name="Диаграмма 5">
          <a:extLst>
            <a:ext uri="{FF2B5EF4-FFF2-40B4-BE49-F238E27FC236}">
              <a16:creationId xmlns:a16="http://schemas.microsoft.com/office/drawing/2014/main" id="{00000000-0008-0000-08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Users\ANTONO~1\AppData\Local\Temp\AsudViewed\0900000386ea367c\&#1060;&#1054;&#1056;&#1052;&#1040;_2_&#1064;&#1040;&#1041;&#1051;&#1054;&#1053;_&#1053;&#1054;&#1042;&#1067;&#1045;_14.07.20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s>
    <sheetDataSet>
      <sheetData sheetId="0"/>
      <sheetData sheetId="1"/>
      <sheetData sheetId="2"/>
      <sheetData sheetId="3"/>
      <sheetData sheetId="4"/>
      <sheetData sheetId="5"/>
      <sheetData sheetId="6"/>
      <sheetData sheetId="7"/>
      <sheetData sheetId="8"/>
    </sheetDataSet>
  </externalBook>
</externalLink>
</file>

<file path=xl/persons/person.xml><?xml version="1.0" encoding="utf-8"?>
<personList xmlns="http://schemas.microsoft.com/office/spreadsheetml/2018/threadedcomments" xmlns:x="http://schemas.openxmlformats.org/spreadsheetml/2006/main">
  <person displayName="Счастливая Галина Александровна" id="{E4E29F41-E4AC-396B-2EED-F04C49AAD1AE}"/>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E101" personId="{E4E29F41-E4AC-396B-2EED-F04C49AAD1AE}" id="{004B00C6-001E-443F-A2C2-001900770009}" done="0">
    <text xml:space="preserve"> форма 9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8.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zoomScaleSheetLayoutView="80" workbookViewId="0">
      <selection activeCell="A6" sqref="A6"/>
    </sheetView>
  </sheetViews>
  <sheetFormatPr defaultColWidth="9.140625" defaultRowHeight="18.75" x14ac:dyDescent="0.3"/>
  <cols>
    <col min="1" max="1" width="6.140625" style="1" customWidth="1"/>
    <col min="2" max="2" width="53.5703125" style="1" customWidth="1"/>
    <col min="3" max="3" width="91.42578125" style="2" customWidth="1"/>
    <col min="4" max="4" width="55" style="3"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4" customFormat="1" ht="18.75" customHeight="1" x14ac:dyDescent="0.2">
      <c r="A1" s="5"/>
      <c r="C1" s="6" t="s">
        <v>0</v>
      </c>
      <c r="D1" s="5"/>
    </row>
    <row r="2" spans="1:22" s="4" customFormat="1" ht="18.75" customHeight="1" x14ac:dyDescent="0.3">
      <c r="A2" s="5"/>
      <c r="C2" s="7" t="s">
        <v>1</v>
      </c>
      <c r="D2" s="5"/>
    </row>
    <row r="3" spans="1:22" s="4" customFormat="1" x14ac:dyDescent="0.3">
      <c r="A3" s="8"/>
      <c r="C3" s="7" t="s">
        <v>2</v>
      </c>
      <c r="D3" s="5"/>
    </row>
    <row r="4" spans="1:22" s="4" customFormat="1" x14ac:dyDescent="0.3">
      <c r="A4" s="8"/>
      <c r="C4" s="2"/>
      <c r="D4" s="5"/>
      <c r="H4" s="7"/>
    </row>
    <row r="5" spans="1:22" s="4" customFormat="1" ht="15.75" x14ac:dyDescent="0.25">
      <c r="A5" s="364" t="s">
        <v>575</v>
      </c>
      <c r="B5" s="364"/>
      <c r="C5" s="364"/>
      <c r="D5" s="10"/>
      <c r="E5" s="10"/>
      <c r="F5" s="10"/>
      <c r="G5" s="10"/>
      <c r="H5" s="10"/>
      <c r="I5" s="10"/>
      <c r="J5" s="10"/>
    </row>
    <row r="6" spans="1:22" s="4" customFormat="1" x14ac:dyDescent="0.3">
      <c r="A6" s="8"/>
      <c r="C6" s="2"/>
      <c r="D6" s="5"/>
      <c r="H6" s="7"/>
    </row>
    <row r="7" spans="1:22" s="4" customFormat="1" x14ac:dyDescent="0.2">
      <c r="A7" s="365" t="s">
        <v>3</v>
      </c>
      <c r="B7" s="365"/>
      <c r="C7" s="365"/>
      <c r="D7" s="12"/>
      <c r="E7" s="13"/>
      <c r="F7" s="13"/>
      <c r="G7" s="13"/>
      <c r="H7" s="13"/>
      <c r="I7" s="13"/>
      <c r="J7" s="13"/>
      <c r="K7" s="13"/>
      <c r="L7" s="13"/>
      <c r="M7" s="13"/>
      <c r="N7" s="13"/>
      <c r="O7" s="13"/>
      <c r="P7" s="13"/>
      <c r="Q7" s="13"/>
      <c r="R7" s="13"/>
      <c r="S7" s="13"/>
      <c r="T7" s="13"/>
      <c r="U7" s="13"/>
      <c r="V7" s="13"/>
    </row>
    <row r="8" spans="1:22" s="4" customFormat="1" x14ac:dyDescent="0.2">
      <c r="A8" s="11"/>
      <c r="B8" s="11"/>
      <c r="C8" s="14"/>
      <c r="D8" s="14"/>
      <c r="E8" s="11"/>
      <c r="F8" s="11"/>
      <c r="G8" s="11"/>
      <c r="H8" s="11"/>
      <c r="I8" s="13"/>
      <c r="J8" s="13"/>
      <c r="K8" s="13"/>
      <c r="L8" s="13"/>
      <c r="M8" s="13"/>
      <c r="N8" s="13"/>
      <c r="O8" s="13"/>
      <c r="P8" s="13"/>
      <c r="Q8" s="13"/>
      <c r="R8" s="13"/>
      <c r="S8" s="13"/>
      <c r="T8" s="13"/>
      <c r="U8" s="13"/>
      <c r="V8" s="13"/>
    </row>
    <row r="9" spans="1:22" s="4" customFormat="1" x14ac:dyDescent="0.2">
      <c r="A9" s="366" t="s">
        <v>4</v>
      </c>
      <c r="B9" s="366"/>
      <c r="C9" s="366"/>
      <c r="D9" s="15"/>
      <c r="E9" s="16"/>
      <c r="F9" s="16"/>
      <c r="G9" s="16"/>
      <c r="H9" s="16"/>
      <c r="I9" s="13"/>
      <c r="J9" s="13"/>
      <c r="K9" s="13"/>
      <c r="L9" s="13"/>
      <c r="M9" s="13"/>
      <c r="N9" s="13"/>
      <c r="O9" s="13"/>
      <c r="P9" s="13"/>
      <c r="Q9" s="13"/>
      <c r="R9" s="13"/>
      <c r="S9" s="13"/>
      <c r="T9" s="13"/>
      <c r="U9" s="13"/>
      <c r="V9" s="13"/>
    </row>
    <row r="10" spans="1:22" s="4" customFormat="1" x14ac:dyDescent="0.2">
      <c r="A10" s="360" t="s">
        <v>5</v>
      </c>
      <c r="B10" s="360"/>
      <c r="C10" s="360"/>
      <c r="D10" s="17"/>
      <c r="E10" s="18"/>
      <c r="F10" s="18"/>
      <c r="G10" s="18"/>
      <c r="H10" s="18"/>
      <c r="I10" s="13"/>
      <c r="J10" s="13"/>
      <c r="K10" s="13"/>
      <c r="L10" s="13"/>
      <c r="M10" s="13"/>
      <c r="N10" s="13"/>
      <c r="O10" s="13"/>
      <c r="P10" s="13"/>
      <c r="Q10" s="13"/>
      <c r="R10" s="13"/>
      <c r="S10" s="13"/>
      <c r="T10" s="13"/>
      <c r="U10" s="13"/>
      <c r="V10" s="13"/>
    </row>
    <row r="11" spans="1:22" s="4" customFormat="1" x14ac:dyDescent="0.2">
      <c r="A11" s="11"/>
      <c r="B11" s="11"/>
      <c r="C11" s="14"/>
      <c r="D11" s="14"/>
      <c r="E11" s="11"/>
      <c r="F11" s="11"/>
      <c r="G11" s="11"/>
      <c r="H11" s="11"/>
      <c r="I11" s="13"/>
      <c r="J11" s="13"/>
      <c r="K11" s="13"/>
      <c r="L11" s="13"/>
      <c r="M11" s="13"/>
      <c r="N11" s="13"/>
      <c r="O11" s="13"/>
      <c r="P11" s="13"/>
      <c r="Q11" s="13"/>
      <c r="R11" s="13"/>
      <c r="S11" s="13"/>
      <c r="T11" s="13"/>
      <c r="U11" s="13"/>
      <c r="V11" s="13"/>
    </row>
    <row r="12" spans="1:22" s="4" customFormat="1" x14ac:dyDescent="0.2">
      <c r="A12" s="367" t="s">
        <v>6</v>
      </c>
      <c r="B12" s="367"/>
      <c r="C12" s="367"/>
      <c r="D12" s="15"/>
      <c r="E12" s="16"/>
      <c r="F12" s="16"/>
      <c r="G12" s="16"/>
      <c r="H12" s="16"/>
      <c r="I12" s="13"/>
      <c r="J12" s="13"/>
      <c r="K12" s="13"/>
      <c r="L12" s="13"/>
      <c r="M12" s="13"/>
      <c r="N12" s="13"/>
      <c r="O12" s="13"/>
      <c r="P12" s="13"/>
      <c r="Q12" s="13"/>
      <c r="R12" s="13"/>
      <c r="S12" s="13"/>
      <c r="T12" s="13"/>
      <c r="U12" s="13"/>
      <c r="V12" s="13"/>
    </row>
    <row r="13" spans="1:22" s="4" customFormat="1" x14ac:dyDescent="0.2">
      <c r="A13" s="360" t="s">
        <v>7</v>
      </c>
      <c r="B13" s="360"/>
      <c r="C13" s="360"/>
      <c r="D13" s="17"/>
      <c r="E13" s="18"/>
      <c r="F13" s="18"/>
      <c r="G13" s="18"/>
      <c r="H13" s="18"/>
      <c r="I13" s="13"/>
      <c r="J13" s="13"/>
      <c r="K13" s="13"/>
      <c r="L13" s="13"/>
      <c r="M13" s="13"/>
      <c r="N13" s="13"/>
      <c r="O13" s="13"/>
      <c r="P13" s="13"/>
      <c r="Q13" s="13"/>
      <c r="R13" s="13"/>
      <c r="S13" s="13"/>
      <c r="T13" s="13"/>
      <c r="U13" s="13"/>
      <c r="V13" s="13"/>
    </row>
    <row r="14" spans="1:22" s="4" customFormat="1" ht="15.75" customHeight="1" x14ac:dyDescent="0.2">
      <c r="A14" s="19"/>
      <c r="B14" s="19"/>
      <c r="C14" s="20"/>
      <c r="D14" s="20"/>
      <c r="E14" s="19"/>
      <c r="F14" s="19"/>
      <c r="G14" s="19"/>
      <c r="H14" s="19"/>
      <c r="I14" s="19"/>
      <c r="J14" s="19"/>
      <c r="K14" s="19"/>
      <c r="L14" s="19"/>
      <c r="M14" s="19"/>
      <c r="N14" s="19"/>
      <c r="O14" s="19"/>
      <c r="P14" s="19"/>
      <c r="Q14" s="19"/>
      <c r="R14" s="19"/>
      <c r="S14" s="19"/>
      <c r="T14" s="19"/>
      <c r="U14" s="19"/>
      <c r="V14" s="19"/>
    </row>
    <row r="15" spans="1:22" s="21" customFormat="1" ht="39.75" customHeight="1" x14ac:dyDescent="0.2">
      <c r="A15" s="361" t="s">
        <v>8</v>
      </c>
      <c r="B15" s="361"/>
      <c r="C15" s="361"/>
      <c r="D15" s="15"/>
      <c r="E15" s="16"/>
      <c r="F15" s="16"/>
      <c r="G15" s="16"/>
      <c r="H15" s="16"/>
      <c r="I15" s="16"/>
      <c r="J15" s="16"/>
      <c r="K15" s="16"/>
      <c r="L15" s="16"/>
      <c r="M15" s="16"/>
      <c r="N15" s="16"/>
      <c r="O15" s="16"/>
      <c r="P15" s="16"/>
      <c r="Q15" s="16"/>
      <c r="R15" s="16"/>
      <c r="S15" s="16"/>
      <c r="T15" s="16"/>
      <c r="U15" s="16"/>
      <c r="V15" s="16"/>
    </row>
    <row r="16" spans="1:22" s="21" customFormat="1" ht="15" customHeight="1" x14ac:dyDescent="0.2">
      <c r="A16" s="360" t="s">
        <v>9</v>
      </c>
      <c r="B16" s="360"/>
      <c r="C16" s="360"/>
      <c r="D16" s="17"/>
      <c r="E16" s="18"/>
      <c r="F16" s="18"/>
      <c r="G16" s="18"/>
      <c r="H16" s="18"/>
      <c r="I16" s="18"/>
      <c r="J16" s="18"/>
      <c r="K16" s="18"/>
      <c r="L16" s="18"/>
      <c r="M16" s="18"/>
      <c r="N16" s="18"/>
      <c r="O16" s="18"/>
      <c r="P16" s="18"/>
      <c r="Q16" s="18"/>
      <c r="R16" s="18"/>
      <c r="S16" s="18"/>
      <c r="T16" s="18"/>
      <c r="U16" s="18"/>
      <c r="V16" s="18"/>
    </row>
    <row r="17" spans="1:22" s="21" customFormat="1" ht="15" customHeight="1" x14ac:dyDescent="0.2">
      <c r="A17" s="19"/>
      <c r="B17" s="19"/>
      <c r="C17" s="20"/>
      <c r="D17" s="20"/>
      <c r="E17" s="19"/>
      <c r="F17" s="19"/>
      <c r="G17" s="19"/>
      <c r="H17" s="19"/>
      <c r="I17" s="19"/>
      <c r="J17" s="19"/>
      <c r="K17" s="19"/>
      <c r="L17" s="19"/>
      <c r="M17" s="19"/>
      <c r="N17" s="19"/>
      <c r="O17" s="19"/>
      <c r="P17" s="19"/>
      <c r="Q17" s="19"/>
      <c r="R17" s="19"/>
      <c r="S17" s="19"/>
    </row>
    <row r="18" spans="1:22" s="21" customFormat="1" ht="15" customHeight="1" x14ac:dyDescent="0.2">
      <c r="A18" s="362" t="s">
        <v>10</v>
      </c>
      <c r="B18" s="363"/>
      <c r="C18" s="363"/>
      <c r="D18" s="22"/>
      <c r="E18" s="23"/>
      <c r="F18" s="23"/>
      <c r="G18" s="23"/>
      <c r="H18" s="23"/>
      <c r="I18" s="23"/>
      <c r="J18" s="23"/>
      <c r="K18" s="23"/>
      <c r="L18" s="23"/>
      <c r="M18" s="23"/>
      <c r="N18" s="23"/>
      <c r="O18" s="23"/>
      <c r="P18" s="23"/>
      <c r="Q18" s="23"/>
      <c r="R18" s="23"/>
      <c r="S18" s="23"/>
      <c r="T18" s="23"/>
      <c r="U18" s="23"/>
      <c r="V18" s="23"/>
    </row>
    <row r="19" spans="1:22" s="21" customFormat="1" ht="15" customHeight="1" x14ac:dyDescent="0.2">
      <c r="A19" s="18"/>
      <c r="B19" s="18"/>
      <c r="C19" s="24"/>
      <c r="D19" s="17"/>
      <c r="E19" s="18"/>
      <c r="F19" s="18"/>
      <c r="G19" s="18"/>
      <c r="H19" s="18"/>
      <c r="I19" s="19"/>
      <c r="J19" s="19"/>
      <c r="K19" s="19"/>
      <c r="L19" s="19"/>
      <c r="M19" s="19"/>
      <c r="N19" s="19"/>
      <c r="O19" s="19"/>
      <c r="P19" s="19"/>
      <c r="Q19" s="19"/>
      <c r="R19" s="19"/>
      <c r="S19" s="19"/>
    </row>
    <row r="20" spans="1:22" s="21" customFormat="1" ht="39.75" customHeight="1" x14ac:dyDescent="0.2">
      <c r="A20" s="25" t="s">
        <v>11</v>
      </c>
      <c r="B20" s="26" t="s">
        <v>12</v>
      </c>
      <c r="C20" s="27" t="s">
        <v>13</v>
      </c>
      <c r="D20" s="17"/>
      <c r="E20" s="18"/>
      <c r="F20" s="18"/>
      <c r="G20" s="18"/>
      <c r="H20" s="18"/>
      <c r="I20" s="19"/>
      <c r="J20" s="19"/>
      <c r="K20" s="19"/>
      <c r="L20" s="19"/>
      <c r="M20" s="19"/>
      <c r="N20" s="19"/>
      <c r="O20" s="19"/>
      <c r="P20" s="19"/>
      <c r="Q20" s="19"/>
      <c r="R20" s="19"/>
      <c r="S20" s="19"/>
    </row>
    <row r="21" spans="1:22" s="21" customFormat="1" ht="16.5" customHeight="1" x14ac:dyDescent="0.2">
      <c r="A21" s="28">
        <v>1</v>
      </c>
      <c r="B21" s="26">
        <v>2</v>
      </c>
      <c r="C21" s="27">
        <v>3</v>
      </c>
      <c r="D21" s="17"/>
      <c r="E21" s="18"/>
      <c r="F21" s="18"/>
      <c r="G21" s="18"/>
      <c r="H21" s="18"/>
      <c r="I21" s="19"/>
      <c r="J21" s="19"/>
      <c r="K21" s="19"/>
      <c r="L21" s="19"/>
      <c r="M21" s="19"/>
      <c r="N21" s="19"/>
      <c r="O21" s="19"/>
      <c r="P21" s="19"/>
      <c r="Q21" s="19"/>
      <c r="R21" s="19"/>
      <c r="S21" s="19"/>
    </row>
    <row r="22" spans="1:22" s="21" customFormat="1" ht="39" customHeight="1" x14ac:dyDescent="0.2">
      <c r="A22" s="29" t="s">
        <v>14</v>
      </c>
      <c r="B22" s="30" t="s">
        <v>15</v>
      </c>
      <c r="C22" s="31" t="s">
        <v>16</v>
      </c>
      <c r="D22" s="17"/>
      <c r="E22" s="18"/>
      <c r="F22" s="18"/>
      <c r="G22" s="18"/>
      <c r="H22" s="18"/>
      <c r="I22" s="19"/>
      <c r="J22" s="19"/>
      <c r="K22" s="19"/>
      <c r="L22" s="19"/>
      <c r="M22" s="19"/>
      <c r="N22" s="19"/>
      <c r="O22" s="19"/>
      <c r="P22" s="19"/>
      <c r="Q22" s="19"/>
      <c r="R22" s="19"/>
      <c r="S22" s="19"/>
    </row>
    <row r="23" spans="1:22" s="21" customFormat="1" ht="78.75" x14ac:dyDescent="0.2">
      <c r="A23" s="29" t="s">
        <v>17</v>
      </c>
      <c r="B23" s="32" t="s">
        <v>18</v>
      </c>
      <c r="C23" s="33" t="s">
        <v>19</v>
      </c>
      <c r="D23" s="17"/>
      <c r="E23" s="18"/>
      <c r="F23" s="18"/>
      <c r="G23" s="18"/>
      <c r="H23" s="18"/>
      <c r="I23" s="19"/>
      <c r="J23" s="19"/>
      <c r="K23" s="19"/>
      <c r="L23" s="19"/>
      <c r="M23" s="19"/>
      <c r="N23" s="19"/>
      <c r="O23" s="19"/>
      <c r="P23" s="19"/>
      <c r="Q23" s="19"/>
      <c r="R23" s="19"/>
      <c r="S23" s="19"/>
    </row>
    <row r="24" spans="1:22" s="21" customFormat="1" ht="22.5" customHeight="1" x14ac:dyDescent="0.2">
      <c r="A24" s="357"/>
      <c r="B24" s="358"/>
      <c r="C24" s="359"/>
      <c r="D24" s="17"/>
      <c r="E24" s="18"/>
      <c r="F24" s="18"/>
      <c r="G24" s="18"/>
      <c r="H24" s="18"/>
      <c r="I24" s="19"/>
      <c r="J24" s="19"/>
      <c r="K24" s="19"/>
      <c r="L24" s="19"/>
      <c r="M24" s="19"/>
      <c r="N24" s="19"/>
      <c r="O24" s="19"/>
      <c r="P24" s="19"/>
      <c r="Q24" s="19"/>
      <c r="R24" s="19"/>
      <c r="S24" s="19"/>
    </row>
    <row r="25" spans="1:22" s="21" customFormat="1" ht="58.5" customHeight="1" x14ac:dyDescent="0.2">
      <c r="A25" s="29" t="s">
        <v>20</v>
      </c>
      <c r="B25" s="34" t="s">
        <v>21</v>
      </c>
      <c r="C25" s="33" t="s">
        <v>22</v>
      </c>
      <c r="D25" s="35"/>
      <c r="E25" s="18"/>
      <c r="F25" s="18"/>
      <c r="G25" s="18"/>
      <c r="H25" s="19"/>
      <c r="I25" s="19"/>
      <c r="J25" s="19"/>
      <c r="K25" s="19"/>
      <c r="L25" s="19"/>
      <c r="M25" s="19"/>
      <c r="N25" s="19"/>
      <c r="O25" s="19"/>
      <c r="P25" s="19"/>
      <c r="Q25" s="19"/>
      <c r="R25" s="19"/>
    </row>
    <row r="26" spans="1:22" s="21" customFormat="1" ht="42.75" customHeight="1" x14ac:dyDescent="0.2">
      <c r="A26" s="29" t="s">
        <v>23</v>
      </c>
      <c r="B26" s="34" t="s">
        <v>24</v>
      </c>
      <c r="C26" s="33" t="s">
        <v>25</v>
      </c>
      <c r="D26" s="17"/>
      <c r="E26" s="18"/>
      <c r="F26" s="18"/>
      <c r="G26" s="18"/>
      <c r="H26" s="19"/>
      <c r="I26" s="19"/>
      <c r="J26" s="19"/>
      <c r="K26" s="19"/>
      <c r="L26" s="19"/>
      <c r="M26" s="19"/>
      <c r="N26" s="19"/>
      <c r="O26" s="19"/>
      <c r="P26" s="19"/>
      <c r="Q26" s="19"/>
      <c r="R26" s="19"/>
    </row>
    <row r="27" spans="1:22" s="21" customFormat="1" ht="47.25" x14ac:dyDescent="0.2">
      <c r="A27" s="29" t="s">
        <v>26</v>
      </c>
      <c r="B27" s="34" t="s">
        <v>27</v>
      </c>
      <c r="C27" s="36" t="s">
        <v>574</v>
      </c>
      <c r="D27" s="17"/>
      <c r="E27" s="18"/>
      <c r="F27" s="18"/>
      <c r="G27" s="18"/>
      <c r="H27" s="19"/>
      <c r="I27" s="19"/>
      <c r="J27" s="19"/>
      <c r="K27" s="19"/>
      <c r="L27" s="19"/>
      <c r="M27" s="19"/>
      <c r="N27" s="19"/>
      <c r="O27" s="19"/>
      <c r="P27" s="19"/>
      <c r="Q27" s="19"/>
      <c r="R27" s="19"/>
    </row>
    <row r="28" spans="1:22" s="21" customFormat="1" ht="42.75" customHeight="1" x14ac:dyDescent="0.2">
      <c r="A28" s="29" t="s">
        <v>28</v>
      </c>
      <c r="B28" s="34" t="s">
        <v>29</v>
      </c>
      <c r="C28" s="37" t="s">
        <v>30</v>
      </c>
      <c r="D28" s="17"/>
      <c r="E28" s="18"/>
      <c r="F28" s="18"/>
      <c r="G28" s="18"/>
      <c r="H28" s="19"/>
      <c r="I28" s="19"/>
      <c r="J28" s="19"/>
      <c r="K28" s="19"/>
      <c r="L28" s="19"/>
      <c r="M28" s="19"/>
      <c r="N28" s="19"/>
      <c r="O28" s="19"/>
      <c r="P28" s="19"/>
      <c r="Q28" s="19"/>
      <c r="R28" s="19"/>
    </row>
    <row r="29" spans="1:22" s="21" customFormat="1" ht="51.75" customHeight="1" x14ac:dyDescent="0.2">
      <c r="A29" s="29" t="s">
        <v>31</v>
      </c>
      <c r="B29" s="34" t="s">
        <v>32</v>
      </c>
      <c r="C29" s="37" t="s">
        <v>30</v>
      </c>
      <c r="D29" s="17"/>
      <c r="E29" s="18"/>
      <c r="F29" s="18"/>
      <c r="G29" s="18"/>
      <c r="H29" s="19"/>
      <c r="I29" s="19"/>
      <c r="J29" s="19"/>
      <c r="K29" s="19"/>
      <c r="L29" s="19"/>
      <c r="M29" s="19"/>
      <c r="N29" s="19"/>
      <c r="O29" s="19"/>
      <c r="P29" s="19"/>
      <c r="Q29" s="19"/>
      <c r="R29" s="19"/>
    </row>
    <row r="30" spans="1:22" s="21" customFormat="1" ht="51.75" customHeight="1" x14ac:dyDescent="0.2">
      <c r="A30" s="29" t="s">
        <v>33</v>
      </c>
      <c r="B30" s="34" t="s">
        <v>34</v>
      </c>
      <c r="C30" s="37" t="s">
        <v>30</v>
      </c>
      <c r="D30" s="17"/>
      <c r="E30" s="18"/>
      <c r="F30" s="18"/>
      <c r="G30" s="18"/>
      <c r="H30" s="19"/>
      <c r="I30" s="19"/>
      <c r="J30" s="19"/>
      <c r="K30" s="19"/>
      <c r="L30" s="19"/>
      <c r="M30" s="19"/>
      <c r="N30" s="19"/>
      <c r="O30" s="19"/>
      <c r="P30" s="19"/>
      <c r="Q30" s="19"/>
      <c r="R30" s="19"/>
    </row>
    <row r="31" spans="1:22" s="21" customFormat="1" ht="51.75" customHeight="1" x14ac:dyDescent="0.2">
      <c r="A31" s="29" t="s">
        <v>35</v>
      </c>
      <c r="B31" s="34" t="s">
        <v>36</v>
      </c>
      <c r="C31" s="37" t="s">
        <v>30</v>
      </c>
      <c r="D31" s="17"/>
      <c r="E31" s="18"/>
      <c r="F31" s="18"/>
      <c r="G31" s="18"/>
      <c r="H31" s="19"/>
      <c r="I31" s="19"/>
      <c r="J31" s="19"/>
      <c r="K31" s="19"/>
      <c r="L31" s="19"/>
      <c r="M31" s="19"/>
      <c r="N31" s="19"/>
      <c r="O31" s="19"/>
      <c r="P31" s="19"/>
      <c r="Q31" s="19"/>
      <c r="R31" s="19"/>
    </row>
    <row r="32" spans="1:22" s="21" customFormat="1" ht="51.75" customHeight="1" x14ac:dyDescent="0.2">
      <c r="A32" s="29" t="s">
        <v>37</v>
      </c>
      <c r="B32" s="34" t="s">
        <v>38</v>
      </c>
      <c r="C32" s="37" t="s">
        <v>30</v>
      </c>
      <c r="D32" s="17"/>
      <c r="E32" s="18"/>
      <c r="F32" s="18"/>
      <c r="G32" s="18"/>
      <c r="H32" s="19"/>
      <c r="I32" s="19"/>
      <c r="J32" s="19"/>
      <c r="K32" s="19"/>
      <c r="L32" s="19"/>
      <c r="M32" s="19"/>
      <c r="N32" s="19"/>
      <c r="O32" s="19"/>
      <c r="P32" s="19"/>
      <c r="Q32" s="19"/>
      <c r="R32" s="19"/>
    </row>
    <row r="33" spans="1:18" s="21" customFormat="1" ht="101.25" customHeight="1" x14ac:dyDescent="0.2">
      <c r="A33" s="29" t="s">
        <v>39</v>
      </c>
      <c r="B33" s="34" t="s">
        <v>40</v>
      </c>
      <c r="C33" s="33" t="s">
        <v>41</v>
      </c>
      <c r="D33" s="17"/>
      <c r="E33" s="18"/>
      <c r="F33" s="18"/>
      <c r="G33" s="18"/>
      <c r="H33" s="19"/>
      <c r="I33" s="19"/>
      <c r="J33" s="19"/>
      <c r="K33" s="19"/>
      <c r="L33" s="19"/>
      <c r="M33" s="19"/>
      <c r="N33" s="19"/>
      <c r="O33" s="19"/>
      <c r="P33" s="19"/>
      <c r="Q33" s="19"/>
      <c r="R33" s="19"/>
    </row>
    <row r="34" spans="1:18" ht="111" customHeight="1" x14ac:dyDescent="0.25">
      <c r="A34" s="29" t="s">
        <v>42</v>
      </c>
      <c r="B34" s="34" t="s">
        <v>43</v>
      </c>
      <c r="C34" s="33" t="s">
        <v>30</v>
      </c>
    </row>
    <row r="35" spans="1:18" ht="58.5" customHeight="1" x14ac:dyDescent="0.25">
      <c r="A35" s="29" t="s">
        <v>44</v>
      </c>
      <c r="B35" s="34" t="s">
        <v>45</v>
      </c>
      <c r="C35" s="37" t="s">
        <v>30</v>
      </c>
    </row>
    <row r="36" spans="1:18" ht="51.75" customHeight="1" x14ac:dyDescent="0.25">
      <c r="A36" s="29" t="s">
        <v>46</v>
      </c>
      <c r="B36" s="34" t="s">
        <v>47</v>
      </c>
      <c r="C36" s="37" t="s">
        <v>30</v>
      </c>
    </row>
    <row r="37" spans="1:18" ht="43.5" customHeight="1" x14ac:dyDescent="0.25">
      <c r="A37" s="29" t="s">
        <v>48</v>
      </c>
      <c r="B37" s="34" t="s">
        <v>49</v>
      </c>
      <c r="C37" s="33" t="s">
        <v>50</v>
      </c>
    </row>
    <row r="38" spans="1:18" ht="43.5" customHeight="1" x14ac:dyDescent="0.25">
      <c r="A38" s="29" t="s">
        <v>51</v>
      </c>
      <c r="B38" s="34" t="s">
        <v>52</v>
      </c>
      <c r="C38" s="37" t="s">
        <v>30</v>
      </c>
    </row>
    <row r="39" spans="1:18" ht="23.25" customHeight="1" x14ac:dyDescent="0.25">
      <c r="A39" s="357"/>
      <c r="B39" s="358"/>
      <c r="C39" s="359"/>
    </row>
    <row r="40" spans="1:18" ht="63" x14ac:dyDescent="0.25">
      <c r="A40" s="29" t="s">
        <v>53</v>
      </c>
      <c r="B40" s="34" t="s">
        <v>54</v>
      </c>
      <c r="C40" s="33" t="str">
        <f>CONCATENATE("Показатель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интеллектуальную систему учета электрической энергии с 01.01.2026 ∆ПОдист = 90;  
Фтз = ",ROUND('6.2. Паспорт фин осв ввод'!C24,2)," млн. руб.")</f>
        <v>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интеллектуальную систему учета электрической энергии с 01.01.2026 ∆ПОдист = 90;  
Фтз = 11,38 млн. руб.</v>
      </c>
    </row>
    <row r="41" spans="1:18" ht="105.75" customHeight="1" x14ac:dyDescent="0.25">
      <c r="A41" s="29" t="s">
        <v>55</v>
      </c>
      <c r="B41" s="34" t="s">
        <v>56</v>
      </c>
      <c r="C41" s="37" t="s">
        <v>57</v>
      </c>
    </row>
    <row r="42" spans="1:18" ht="83.25" customHeight="1" x14ac:dyDescent="0.25">
      <c r="A42" s="29" t="s">
        <v>58</v>
      </c>
      <c r="B42" s="34" t="s">
        <v>59</v>
      </c>
      <c r="C42" s="37" t="s">
        <v>57</v>
      </c>
    </row>
    <row r="43" spans="1:18" ht="186" customHeight="1" x14ac:dyDescent="0.25">
      <c r="A43" s="29" t="s">
        <v>60</v>
      </c>
      <c r="B43" s="34" t="s">
        <v>61</v>
      </c>
      <c r="C43" s="37" t="s">
        <v>57</v>
      </c>
    </row>
    <row r="44" spans="1:18" ht="111" customHeight="1" x14ac:dyDescent="0.25">
      <c r="A44" s="29" t="s">
        <v>62</v>
      </c>
      <c r="B44" s="34" t="s">
        <v>63</v>
      </c>
      <c r="C44" s="33" t="s">
        <v>22</v>
      </c>
    </row>
    <row r="45" spans="1:18" ht="120" customHeight="1" x14ac:dyDescent="0.25">
      <c r="A45" s="29" t="s">
        <v>64</v>
      </c>
      <c r="B45" s="34" t="s">
        <v>65</v>
      </c>
      <c r="C45" s="38" t="s">
        <v>22</v>
      </c>
    </row>
    <row r="46" spans="1:18" ht="101.25" customHeight="1" x14ac:dyDescent="0.25">
      <c r="A46" s="29" t="s">
        <v>66</v>
      </c>
      <c r="B46" s="34" t="s">
        <v>67</v>
      </c>
      <c r="C46" s="33" t="s">
        <v>22</v>
      </c>
    </row>
    <row r="47" spans="1:18" ht="18.75" customHeight="1" x14ac:dyDescent="0.25">
      <c r="A47" s="357"/>
      <c r="B47" s="358"/>
      <c r="C47" s="359"/>
    </row>
    <row r="48" spans="1:18" ht="75.75" customHeight="1" x14ac:dyDescent="0.25">
      <c r="A48" s="29" t="s">
        <v>68</v>
      </c>
      <c r="B48" s="34" t="s">
        <v>69</v>
      </c>
      <c r="C48" s="33" t="str">
        <f>ROUND('6.2. Паспорт фин осв ввод'!AC24,2)&amp;" млн.руб"</f>
        <v>8,22 млн.руб</v>
      </c>
    </row>
    <row r="49" spans="1:3" ht="71.25" customHeight="1" x14ac:dyDescent="0.25">
      <c r="A49" s="29" t="s">
        <v>70</v>
      </c>
      <c r="B49" s="34" t="s">
        <v>71</v>
      </c>
      <c r="C49" s="33" t="str">
        <f>ROUND('6.2. Паспорт фин осв ввод'!AC30,2)&amp;" млн.руб"</f>
        <v>0 млн.руб</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20000000000000004" bottom="0.18000000000000005" header="0.31496062992125984" footer="0.31496062992125984"/>
  <pageSetup paperSize="8" scale="5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2"/>
  <sheetViews>
    <sheetView view="pageBreakPreview" zoomScale="60" workbookViewId="0">
      <selection activeCell="A14" sqref="A14:XFD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4" customFormat="1" ht="18.75" customHeight="1" x14ac:dyDescent="0.2">
      <c r="A1" s="5"/>
      <c r="S1" s="6" t="s">
        <v>0</v>
      </c>
    </row>
    <row r="2" spans="1:28" s="4" customFormat="1" ht="18.75" customHeight="1" x14ac:dyDescent="0.3">
      <c r="A2" s="5"/>
      <c r="S2" s="7" t="s">
        <v>1</v>
      </c>
    </row>
    <row r="3" spans="1:28" s="4" customFormat="1" ht="18.75" x14ac:dyDescent="0.3">
      <c r="S3" s="7" t="s">
        <v>72</v>
      </c>
    </row>
    <row r="4" spans="1:28" s="4" customFormat="1" ht="18.75" customHeight="1" x14ac:dyDescent="0.2">
      <c r="A4" s="364" t="str">
        <f>'1. паспорт местоположение'!A5</f>
        <v>Год раскрытия информации: 2026 год</v>
      </c>
      <c r="B4" s="364"/>
      <c r="C4" s="364"/>
      <c r="D4" s="364"/>
      <c r="E4" s="364"/>
      <c r="F4" s="364"/>
      <c r="G4" s="364"/>
      <c r="H4" s="364"/>
      <c r="I4" s="364"/>
      <c r="J4" s="364"/>
      <c r="K4" s="364"/>
      <c r="L4" s="364"/>
      <c r="M4" s="364"/>
      <c r="N4" s="364"/>
      <c r="O4" s="364"/>
      <c r="P4" s="364"/>
      <c r="Q4" s="364"/>
      <c r="R4" s="364"/>
      <c r="S4" s="364"/>
    </row>
    <row r="5" spans="1:28" s="4" customFormat="1" ht="15.75" x14ac:dyDescent="0.2">
      <c r="A5" s="8"/>
    </row>
    <row r="6" spans="1:28" s="4" customFormat="1" ht="18.75" x14ac:dyDescent="0.2">
      <c r="A6" s="365" t="s">
        <v>3</v>
      </c>
      <c r="B6" s="365"/>
      <c r="C6" s="365"/>
      <c r="D6" s="365"/>
      <c r="E6" s="365"/>
      <c r="F6" s="365"/>
      <c r="G6" s="365"/>
      <c r="H6" s="365"/>
      <c r="I6" s="365"/>
      <c r="J6" s="365"/>
      <c r="K6" s="365"/>
      <c r="L6" s="365"/>
      <c r="M6" s="365"/>
      <c r="N6" s="365"/>
      <c r="O6" s="365"/>
      <c r="P6" s="365"/>
      <c r="Q6" s="365"/>
      <c r="R6" s="365"/>
      <c r="S6" s="365"/>
      <c r="T6" s="13"/>
      <c r="U6" s="13"/>
      <c r="V6" s="13"/>
      <c r="W6" s="13"/>
      <c r="X6" s="13"/>
      <c r="Y6" s="13"/>
      <c r="Z6" s="13"/>
      <c r="AA6" s="13"/>
      <c r="AB6" s="13"/>
    </row>
    <row r="7" spans="1:28" s="4" customFormat="1" ht="18.75" x14ac:dyDescent="0.2">
      <c r="A7" s="365"/>
      <c r="B7" s="365"/>
      <c r="C7" s="365"/>
      <c r="D7" s="365"/>
      <c r="E7" s="365"/>
      <c r="F7" s="365"/>
      <c r="G7" s="365"/>
      <c r="H7" s="365"/>
      <c r="I7" s="365"/>
      <c r="J7" s="365"/>
      <c r="K7" s="365"/>
      <c r="L7" s="365"/>
      <c r="M7" s="365"/>
      <c r="N7" s="365"/>
      <c r="O7" s="365"/>
      <c r="P7" s="365"/>
      <c r="Q7" s="365"/>
      <c r="R7" s="365"/>
      <c r="S7" s="365"/>
      <c r="T7" s="13"/>
      <c r="U7" s="13"/>
      <c r="V7" s="13"/>
      <c r="W7" s="13"/>
      <c r="X7" s="13"/>
      <c r="Y7" s="13"/>
      <c r="Z7" s="13"/>
      <c r="AA7" s="13"/>
      <c r="AB7" s="13"/>
    </row>
    <row r="8" spans="1:28" s="4" customFormat="1" ht="18.75" x14ac:dyDescent="0.2">
      <c r="A8" s="366" t="str">
        <f>'1. паспорт местоположение'!A9</f>
        <v>Акционерное общество "Россети Янтарь" ДЗО  ПАО "Россети"</v>
      </c>
      <c r="B8" s="366"/>
      <c r="C8" s="366"/>
      <c r="D8" s="366"/>
      <c r="E8" s="366"/>
      <c r="F8" s="366"/>
      <c r="G8" s="366"/>
      <c r="H8" s="366"/>
      <c r="I8" s="366"/>
      <c r="J8" s="366"/>
      <c r="K8" s="366"/>
      <c r="L8" s="366"/>
      <c r="M8" s="366"/>
      <c r="N8" s="366"/>
      <c r="O8" s="366"/>
      <c r="P8" s="366"/>
      <c r="Q8" s="366"/>
      <c r="R8" s="366"/>
      <c r="S8" s="366"/>
      <c r="T8" s="13"/>
      <c r="U8" s="13"/>
      <c r="V8" s="13"/>
      <c r="W8" s="13"/>
      <c r="X8" s="13"/>
      <c r="Y8" s="13"/>
      <c r="Z8" s="13"/>
      <c r="AA8" s="13"/>
      <c r="AB8" s="13"/>
    </row>
    <row r="9" spans="1:28" s="4" customFormat="1" ht="18.75" x14ac:dyDescent="0.2">
      <c r="A9" s="360" t="s">
        <v>5</v>
      </c>
      <c r="B9" s="360"/>
      <c r="C9" s="360"/>
      <c r="D9" s="360"/>
      <c r="E9" s="360"/>
      <c r="F9" s="360"/>
      <c r="G9" s="360"/>
      <c r="H9" s="360"/>
      <c r="I9" s="360"/>
      <c r="J9" s="360"/>
      <c r="K9" s="360"/>
      <c r="L9" s="360"/>
      <c r="M9" s="360"/>
      <c r="N9" s="360"/>
      <c r="O9" s="360"/>
      <c r="P9" s="360"/>
      <c r="Q9" s="360"/>
      <c r="R9" s="360"/>
      <c r="S9" s="360"/>
      <c r="T9" s="13"/>
      <c r="U9" s="13"/>
      <c r="V9" s="13"/>
      <c r="W9" s="13"/>
      <c r="X9" s="13"/>
      <c r="Y9" s="13"/>
      <c r="Z9" s="13"/>
      <c r="AA9" s="13"/>
      <c r="AB9" s="13"/>
    </row>
    <row r="10" spans="1:28" s="4" customFormat="1" ht="18.75" x14ac:dyDescent="0.2">
      <c r="A10" s="365"/>
      <c r="B10" s="365"/>
      <c r="C10" s="365"/>
      <c r="D10" s="365"/>
      <c r="E10" s="365"/>
      <c r="F10" s="365"/>
      <c r="G10" s="365"/>
      <c r="H10" s="365"/>
      <c r="I10" s="365"/>
      <c r="J10" s="365"/>
      <c r="K10" s="365"/>
      <c r="L10" s="365"/>
      <c r="M10" s="365"/>
      <c r="N10" s="365"/>
      <c r="O10" s="365"/>
      <c r="P10" s="365"/>
      <c r="Q10" s="365"/>
      <c r="R10" s="365"/>
      <c r="S10" s="365"/>
      <c r="T10" s="13"/>
      <c r="U10" s="13"/>
      <c r="V10" s="13"/>
      <c r="W10" s="13"/>
      <c r="X10" s="13"/>
      <c r="Y10" s="13"/>
      <c r="Z10" s="13"/>
      <c r="AA10" s="13"/>
      <c r="AB10" s="13"/>
    </row>
    <row r="11" spans="1:28" s="4" customFormat="1" ht="18.75" x14ac:dyDescent="0.2">
      <c r="A11" s="366" t="str">
        <f>'1. паспорт местоположение'!A12</f>
        <v>N_48-15устПКУ-24</v>
      </c>
      <c r="B11" s="366"/>
      <c r="C11" s="366"/>
      <c r="D11" s="366"/>
      <c r="E11" s="366"/>
      <c r="F11" s="366"/>
      <c r="G11" s="366"/>
      <c r="H11" s="366"/>
      <c r="I11" s="366"/>
      <c r="J11" s="366"/>
      <c r="K11" s="366"/>
      <c r="L11" s="366"/>
      <c r="M11" s="366"/>
      <c r="N11" s="366"/>
      <c r="O11" s="366"/>
      <c r="P11" s="366"/>
      <c r="Q11" s="366"/>
      <c r="R11" s="366"/>
      <c r="S11" s="366"/>
      <c r="T11" s="13"/>
      <c r="U11" s="13"/>
      <c r="V11" s="13"/>
      <c r="W11" s="13"/>
      <c r="X11" s="13"/>
      <c r="Y11" s="13"/>
      <c r="Z11" s="13"/>
      <c r="AA11" s="13"/>
      <c r="AB11" s="13"/>
    </row>
    <row r="12" spans="1:28" s="4" customFormat="1" ht="18.75" x14ac:dyDescent="0.2">
      <c r="A12" s="360" t="s">
        <v>7</v>
      </c>
      <c r="B12" s="360"/>
      <c r="C12" s="360"/>
      <c r="D12" s="360"/>
      <c r="E12" s="360"/>
      <c r="F12" s="360"/>
      <c r="G12" s="360"/>
      <c r="H12" s="360"/>
      <c r="I12" s="360"/>
      <c r="J12" s="360"/>
      <c r="K12" s="360"/>
      <c r="L12" s="360"/>
      <c r="M12" s="360"/>
      <c r="N12" s="360"/>
      <c r="O12" s="360"/>
      <c r="P12" s="360"/>
      <c r="Q12" s="360"/>
      <c r="R12" s="360"/>
      <c r="S12" s="360"/>
      <c r="T12" s="13"/>
      <c r="U12" s="13"/>
      <c r="V12" s="13"/>
      <c r="W12" s="13"/>
      <c r="X12" s="13"/>
      <c r="Y12" s="13"/>
      <c r="Z12" s="13"/>
      <c r="AA12" s="13"/>
      <c r="AB12" s="13"/>
    </row>
    <row r="13" spans="1:28" s="4" customFormat="1" ht="15.75" customHeight="1" x14ac:dyDescent="0.2">
      <c r="A13" s="370"/>
      <c r="B13" s="370"/>
      <c r="C13" s="370"/>
      <c r="D13" s="370"/>
      <c r="E13" s="370"/>
      <c r="F13" s="370"/>
      <c r="G13" s="370"/>
      <c r="H13" s="370"/>
      <c r="I13" s="370"/>
      <c r="J13" s="370"/>
      <c r="K13" s="370"/>
      <c r="L13" s="370"/>
      <c r="M13" s="370"/>
      <c r="N13" s="370"/>
      <c r="O13" s="370"/>
      <c r="P13" s="370"/>
      <c r="Q13" s="370"/>
      <c r="R13" s="370"/>
      <c r="S13" s="370"/>
      <c r="T13" s="19"/>
      <c r="U13" s="19"/>
      <c r="V13" s="19"/>
      <c r="W13" s="19"/>
      <c r="X13" s="19"/>
      <c r="Y13" s="19"/>
      <c r="Z13" s="19"/>
      <c r="AA13" s="19"/>
      <c r="AB13" s="19"/>
    </row>
    <row r="14" spans="1:28" s="21" customFormat="1" ht="30.75" customHeight="1" x14ac:dyDescent="0.2">
      <c r="A14" s="366"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(7 ПКУ)</v>
      </c>
      <c r="B14" s="366"/>
      <c r="C14" s="366"/>
      <c r="D14" s="366"/>
      <c r="E14" s="366"/>
      <c r="F14" s="366"/>
      <c r="G14" s="366"/>
      <c r="H14" s="366"/>
      <c r="I14" s="366"/>
      <c r="J14" s="366"/>
      <c r="K14" s="366"/>
      <c r="L14" s="366"/>
      <c r="M14" s="366"/>
      <c r="N14" s="366"/>
      <c r="O14" s="366"/>
      <c r="P14" s="366"/>
      <c r="Q14" s="366"/>
      <c r="R14" s="366"/>
      <c r="S14" s="366"/>
      <c r="T14" s="16"/>
      <c r="U14" s="16"/>
      <c r="V14" s="16"/>
      <c r="W14" s="16"/>
      <c r="X14" s="16"/>
      <c r="Y14" s="16"/>
      <c r="Z14" s="16"/>
      <c r="AA14" s="16"/>
      <c r="AB14" s="16"/>
    </row>
    <row r="15" spans="1:28" s="21" customFormat="1" ht="15" customHeight="1" x14ac:dyDescent="0.2">
      <c r="A15" s="360" t="s">
        <v>9</v>
      </c>
      <c r="B15" s="360"/>
      <c r="C15" s="360"/>
      <c r="D15" s="360"/>
      <c r="E15" s="360"/>
      <c r="F15" s="360"/>
      <c r="G15" s="360"/>
      <c r="H15" s="360"/>
      <c r="I15" s="360"/>
      <c r="J15" s="360"/>
      <c r="K15" s="360"/>
      <c r="L15" s="360"/>
      <c r="M15" s="360"/>
      <c r="N15" s="360"/>
      <c r="O15" s="360"/>
      <c r="P15" s="360"/>
      <c r="Q15" s="360"/>
      <c r="R15" s="360"/>
      <c r="S15" s="360"/>
      <c r="T15" s="18"/>
      <c r="U15" s="18"/>
      <c r="V15" s="18"/>
      <c r="W15" s="18"/>
      <c r="X15" s="18"/>
      <c r="Y15" s="18"/>
      <c r="Z15" s="18"/>
      <c r="AA15" s="18"/>
      <c r="AB15" s="18"/>
    </row>
    <row r="16" spans="1:28" s="21" customFormat="1" ht="15" customHeight="1" x14ac:dyDescent="0.2">
      <c r="A16" s="370"/>
      <c r="B16" s="370"/>
      <c r="C16" s="370"/>
      <c r="D16" s="370"/>
      <c r="E16" s="370"/>
      <c r="F16" s="370"/>
      <c r="G16" s="370"/>
      <c r="H16" s="370"/>
      <c r="I16" s="370"/>
      <c r="J16" s="370"/>
      <c r="K16" s="370"/>
      <c r="L16" s="370"/>
      <c r="M16" s="370"/>
      <c r="N16" s="370"/>
      <c r="O16" s="370"/>
      <c r="P16" s="370"/>
      <c r="Q16" s="370"/>
      <c r="R16" s="370"/>
      <c r="S16" s="370"/>
      <c r="T16" s="19"/>
      <c r="U16" s="19"/>
      <c r="V16" s="19"/>
      <c r="W16" s="19"/>
      <c r="X16" s="19"/>
      <c r="Y16" s="19"/>
    </row>
    <row r="17" spans="1:28" s="21" customFormat="1" ht="45.75" customHeight="1" x14ac:dyDescent="0.2">
      <c r="A17" s="362" t="s">
        <v>73</v>
      </c>
      <c r="B17" s="362"/>
      <c r="C17" s="362"/>
      <c r="D17" s="362"/>
      <c r="E17" s="362"/>
      <c r="F17" s="362"/>
      <c r="G17" s="362"/>
      <c r="H17" s="362"/>
      <c r="I17" s="362"/>
      <c r="J17" s="362"/>
      <c r="K17" s="362"/>
      <c r="L17" s="362"/>
      <c r="M17" s="362"/>
      <c r="N17" s="362"/>
      <c r="O17" s="362"/>
      <c r="P17" s="362"/>
      <c r="Q17" s="362"/>
      <c r="R17" s="362"/>
      <c r="S17" s="362"/>
      <c r="T17" s="23"/>
      <c r="U17" s="23"/>
      <c r="V17" s="23"/>
      <c r="W17" s="23"/>
      <c r="X17" s="23"/>
      <c r="Y17" s="23"/>
      <c r="Z17" s="23"/>
      <c r="AA17" s="23"/>
      <c r="AB17" s="23"/>
    </row>
    <row r="18" spans="1:28" s="21" customFormat="1" ht="15" customHeight="1" x14ac:dyDescent="0.2">
      <c r="A18" s="371"/>
      <c r="B18" s="371"/>
      <c r="C18" s="371"/>
      <c r="D18" s="371"/>
      <c r="E18" s="371"/>
      <c r="F18" s="371"/>
      <c r="G18" s="371"/>
      <c r="H18" s="371"/>
      <c r="I18" s="371"/>
      <c r="J18" s="371"/>
      <c r="K18" s="371"/>
      <c r="L18" s="371"/>
      <c r="M18" s="371"/>
      <c r="N18" s="371"/>
      <c r="O18" s="371"/>
      <c r="P18" s="371"/>
      <c r="Q18" s="371"/>
      <c r="R18" s="371"/>
      <c r="S18" s="371"/>
      <c r="T18" s="19"/>
      <c r="U18" s="19"/>
      <c r="V18" s="19"/>
      <c r="W18" s="19"/>
      <c r="X18" s="19"/>
      <c r="Y18" s="19"/>
    </row>
    <row r="19" spans="1:28" s="21" customFormat="1" ht="54" customHeight="1" x14ac:dyDescent="0.2">
      <c r="A19" s="369" t="s">
        <v>11</v>
      </c>
      <c r="B19" s="369" t="s">
        <v>74</v>
      </c>
      <c r="C19" s="372" t="s">
        <v>75</v>
      </c>
      <c r="D19" s="369" t="s">
        <v>76</v>
      </c>
      <c r="E19" s="369" t="s">
        <v>77</v>
      </c>
      <c r="F19" s="369" t="s">
        <v>78</v>
      </c>
      <c r="G19" s="369" t="s">
        <v>79</v>
      </c>
      <c r="H19" s="369" t="s">
        <v>80</v>
      </c>
      <c r="I19" s="369" t="s">
        <v>81</v>
      </c>
      <c r="J19" s="369" t="s">
        <v>82</v>
      </c>
      <c r="K19" s="369" t="s">
        <v>83</v>
      </c>
      <c r="L19" s="369" t="s">
        <v>84</v>
      </c>
      <c r="M19" s="369" t="s">
        <v>85</v>
      </c>
      <c r="N19" s="369" t="s">
        <v>86</v>
      </c>
      <c r="O19" s="369" t="s">
        <v>87</v>
      </c>
      <c r="P19" s="369" t="s">
        <v>88</v>
      </c>
      <c r="Q19" s="369" t="s">
        <v>89</v>
      </c>
      <c r="R19" s="369"/>
      <c r="S19" s="368" t="s">
        <v>90</v>
      </c>
      <c r="T19" s="19"/>
      <c r="U19" s="19"/>
      <c r="V19" s="19"/>
      <c r="W19" s="19"/>
      <c r="X19" s="19"/>
      <c r="Y19" s="19"/>
    </row>
    <row r="20" spans="1:28" s="21" customFormat="1" ht="180.75" customHeight="1" x14ac:dyDescent="0.2">
      <c r="A20" s="369"/>
      <c r="B20" s="369"/>
      <c r="C20" s="373"/>
      <c r="D20" s="369"/>
      <c r="E20" s="369"/>
      <c r="F20" s="369"/>
      <c r="G20" s="369"/>
      <c r="H20" s="369"/>
      <c r="I20" s="369"/>
      <c r="J20" s="369"/>
      <c r="K20" s="369"/>
      <c r="L20" s="369"/>
      <c r="M20" s="369"/>
      <c r="N20" s="369"/>
      <c r="O20" s="369"/>
      <c r="P20" s="369"/>
      <c r="Q20" s="39" t="s">
        <v>91</v>
      </c>
      <c r="R20" s="40" t="s">
        <v>92</v>
      </c>
      <c r="S20" s="368"/>
      <c r="T20" s="19"/>
      <c r="U20" s="19"/>
      <c r="V20" s="19"/>
      <c r="W20" s="19"/>
      <c r="X20" s="19"/>
      <c r="Y20" s="19"/>
    </row>
    <row r="21" spans="1:28" s="21" customFormat="1" ht="18.75" x14ac:dyDescent="0.2">
      <c r="A21" s="39">
        <v>1</v>
      </c>
      <c r="B21" s="41">
        <v>2</v>
      </c>
      <c r="C21" s="39">
        <v>3</v>
      </c>
      <c r="D21" s="41">
        <v>4</v>
      </c>
      <c r="E21" s="39">
        <v>5</v>
      </c>
      <c r="F21" s="41">
        <v>6</v>
      </c>
      <c r="G21" s="39">
        <v>7</v>
      </c>
      <c r="H21" s="41">
        <v>8</v>
      </c>
      <c r="I21" s="39">
        <v>9</v>
      </c>
      <c r="J21" s="41">
        <v>10</v>
      </c>
      <c r="K21" s="39">
        <v>11</v>
      </c>
      <c r="L21" s="41">
        <v>12</v>
      </c>
      <c r="M21" s="39">
        <v>13</v>
      </c>
      <c r="N21" s="41">
        <v>14</v>
      </c>
      <c r="O21" s="39">
        <v>15</v>
      </c>
      <c r="P21" s="41">
        <v>16</v>
      </c>
      <c r="Q21" s="39">
        <v>17</v>
      </c>
      <c r="R21" s="41">
        <v>18</v>
      </c>
      <c r="S21" s="39">
        <v>19</v>
      </c>
      <c r="T21" s="19"/>
      <c r="U21" s="19"/>
      <c r="V21" s="19"/>
      <c r="W21" s="19"/>
      <c r="X21" s="19"/>
      <c r="Y21" s="19"/>
    </row>
    <row r="22" spans="1:28" s="21" customFormat="1" ht="69" customHeight="1" x14ac:dyDescent="0.2">
      <c r="A22" s="28" t="s">
        <v>93</v>
      </c>
      <c r="B22" s="28" t="s">
        <v>93</v>
      </c>
      <c r="C22" s="28" t="s">
        <v>93</v>
      </c>
      <c r="D22" s="28" t="s">
        <v>93</v>
      </c>
      <c r="E22" s="28" t="s">
        <v>93</v>
      </c>
      <c r="F22" s="28" t="s">
        <v>93</v>
      </c>
      <c r="G22" s="28" t="s">
        <v>93</v>
      </c>
      <c r="H22" s="28" t="s">
        <v>93</v>
      </c>
      <c r="I22" s="28" t="s">
        <v>93</v>
      </c>
      <c r="J22" s="28" t="s">
        <v>93</v>
      </c>
      <c r="K22" s="28" t="s">
        <v>93</v>
      </c>
      <c r="L22" s="28" t="s">
        <v>93</v>
      </c>
      <c r="M22" s="28" t="s">
        <v>93</v>
      </c>
      <c r="N22" s="28" t="s">
        <v>93</v>
      </c>
      <c r="O22" s="28" t="s">
        <v>93</v>
      </c>
      <c r="P22" s="28" t="s">
        <v>93</v>
      </c>
      <c r="Q22" s="28" t="s">
        <v>93</v>
      </c>
      <c r="R22" s="28" t="s">
        <v>93</v>
      </c>
      <c r="S22" s="28" t="s">
        <v>93</v>
      </c>
      <c r="T22" s="19"/>
      <c r="U22" s="19"/>
      <c r="V22" s="19"/>
      <c r="W22" s="19"/>
      <c r="X22" s="19"/>
      <c r="Y22" s="19"/>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20000000000000004" right="0.19000000000000003" top="0.74803149606299213" bottom="0.74803149606299213" header="0.31496062992125984" footer="0.31496062992125984"/>
  <pageSetup paperSize="8"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27"/>
  <sheetViews>
    <sheetView view="pageBreakPreview" topLeftCell="A4" zoomScale="60" workbookViewId="0">
      <selection activeCell="O27" sqref="O27"/>
    </sheetView>
  </sheetViews>
  <sheetFormatPr defaultColWidth="10.7109375" defaultRowHeight="15.75" x14ac:dyDescent="0.25"/>
  <cols>
    <col min="1" max="1" width="9.5703125" style="42" customWidth="1"/>
    <col min="2" max="2" width="8.7109375" style="42" customWidth="1"/>
    <col min="3" max="3" width="12.7109375" style="42" customWidth="1"/>
    <col min="4" max="4" width="38.710937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8554687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43" t="s">
        <v>0</v>
      </c>
    </row>
    <row r="3" spans="1:20" s="44" customFormat="1" ht="18.75" customHeight="1" x14ac:dyDescent="0.3">
      <c r="A3" s="45"/>
      <c r="T3" s="46" t="s">
        <v>1</v>
      </c>
    </row>
    <row r="4" spans="1:20" s="44" customFormat="1" ht="18.75" customHeight="1" x14ac:dyDescent="0.3">
      <c r="A4" s="45"/>
      <c r="T4" s="46" t="s">
        <v>72</v>
      </c>
    </row>
    <row r="5" spans="1:20" s="44" customFormat="1" ht="18.75" customHeight="1" x14ac:dyDescent="0.3">
      <c r="A5" s="45"/>
      <c r="T5" s="46"/>
    </row>
    <row r="6" spans="1:20" s="44" customFormat="1" x14ac:dyDescent="0.2">
      <c r="A6" s="393" t="str">
        <f>'1. паспорт местоположение'!A5</f>
        <v>Год раскрытия информации: 2026 год</v>
      </c>
      <c r="B6" s="393"/>
      <c r="C6" s="393"/>
      <c r="D6" s="393"/>
      <c r="E6" s="393"/>
      <c r="F6" s="393"/>
      <c r="G6" s="393"/>
      <c r="H6" s="393"/>
      <c r="I6" s="393"/>
      <c r="J6" s="393"/>
      <c r="K6" s="393"/>
      <c r="L6" s="393"/>
      <c r="M6" s="393"/>
      <c r="N6" s="393"/>
      <c r="O6" s="393"/>
      <c r="P6" s="393"/>
      <c r="Q6" s="393"/>
      <c r="R6" s="393"/>
      <c r="S6" s="393"/>
      <c r="T6" s="393"/>
    </row>
    <row r="7" spans="1:20" s="44" customFormat="1" x14ac:dyDescent="0.2">
      <c r="A7" s="47"/>
    </row>
    <row r="8" spans="1:20" s="44" customFormat="1" ht="18.75" x14ac:dyDescent="0.2">
      <c r="A8" s="391" t="s">
        <v>3</v>
      </c>
      <c r="B8" s="391"/>
      <c r="C8" s="391"/>
      <c r="D8" s="391"/>
      <c r="E8" s="391"/>
      <c r="F8" s="391"/>
      <c r="G8" s="391"/>
      <c r="H8" s="391"/>
      <c r="I8" s="391"/>
      <c r="J8" s="391"/>
      <c r="K8" s="391"/>
      <c r="L8" s="391"/>
      <c r="M8" s="391"/>
      <c r="N8" s="391"/>
      <c r="O8" s="391"/>
      <c r="P8" s="391"/>
      <c r="Q8" s="391"/>
      <c r="R8" s="391"/>
      <c r="S8" s="391"/>
      <c r="T8" s="391"/>
    </row>
    <row r="9" spans="1:20" s="44" customFormat="1" ht="18.75" x14ac:dyDescent="0.2">
      <c r="A9" s="391"/>
      <c r="B9" s="391"/>
      <c r="C9" s="391"/>
      <c r="D9" s="391"/>
      <c r="E9" s="391"/>
      <c r="F9" s="391"/>
      <c r="G9" s="391"/>
      <c r="H9" s="391"/>
      <c r="I9" s="391"/>
      <c r="J9" s="391"/>
      <c r="K9" s="391"/>
      <c r="L9" s="391"/>
      <c r="M9" s="391"/>
      <c r="N9" s="391"/>
      <c r="O9" s="391"/>
      <c r="P9" s="391"/>
      <c r="Q9" s="391"/>
      <c r="R9" s="391"/>
      <c r="S9" s="391"/>
      <c r="T9" s="391"/>
    </row>
    <row r="10" spans="1:20" s="44" customFormat="1" ht="18.75" customHeight="1" x14ac:dyDescent="0.2">
      <c r="A10" s="392" t="str">
        <f>'1. паспорт местоположение'!A9</f>
        <v>Акционерное общество "Россети Янтарь" ДЗО  ПАО "Россети"</v>
      </c>
      <c r="B10" s="392"/>
      <c r="C10" s="392"/>
      <c r="D10" s="392"/>
      <c r="E10" s="392"/>
      <c r="F10" s="392"/>
      <c r="G10" s="392"/>
      <c r="H10" s="392"/>
      <c r="I10" s="392"/>
      <c r="J10" s="392"/>
      <c r="K10" s="392"/>
      <c r="L10" s="392"/>
      <c r="M10" s="392"/>
      <c r="N10" s="392"/>
      <c r="O10" s="392"/>
      <c r="P10" s="392"/>
      <c r="Q10" s="392"/>
      <c r="R10" s="392"/>
      <c r="S10" s="392"/>
      <c r="T10" s="392"/>
    </row>
    <row r="11" spans="1:20" s="44" customFormat="1" ht="18.75" customHeight="1" x14ac:dyDescent="0.2">
      <c r="A11" s="374" t="s">
        <v>5</v>
      </c>
      <c r="B11" s="374"/>
      <c r="C11" s="374"/>
      <c r="D11" s="374"/>
      <c r="E11" s="374"/>
      <c r="F11" s="374"/>
      <c r="G11" s="374"/>
      <c r="H11" s="374"/>
      <c r="I11" s="374"/>
      <c r="J11" s="374"/>
      <c r="K11" s="374"/>
      <c r="L11" s="374"/>
      <c r="M11" s="374"/>
      <c r="N11" s="374"/>
      <c r="O11" s="374"/>
      <c r="P11" s="374"/>
      <c r="Q11" s="374"/>
      <c r="R11" s="374"/>
      <c r="S11" s="374"/>
      <c r="T11" s="374"/>
    </row>
    <row r="12" spans="1:20" s="44" customFormat="1" ht="18.75" x14ac:dyDescent="0.2">
      <c r="A12" s="391"/>
      <c r="B12" s="391"/>
      <c r="C12" s="391"/>
      <c r="D12" s="391"/>
      <c r="E12" s="391"/>
      <c r="F12" s="391"/>
      <c r="G12" s="391"/>
      <c r="H12" s="391"/>
      <c r="I12" s="391"/>
      <c r="J12" s="391"/>
      <c r="K12" s="391"/>
      <c r="L12" s="391"/>
      <c r="M12" s="391"/>
      <c r="N12" s="391"/>
      <c r="O12" s="391"/>
      <c r="P12" s="391"/>
      <c r="Q12" s="391"/>
      <c r="R12" s="391"/>
      <c r="S12" s="391"/>
      <c r="T12" s="391"/>
    </row>
    <row r="13" spans="1:20" s="44" customFormat="1" ht="18.75" customHeight="1" x14ac:dyDescent="0.2">
      <c r="A13" s="392" t="str">
        <f>'1. паспорт местоположение'!A12</f>
        <v>N_48-15устПКУ-24</v>
      </c>
      <c r="B13" s="392"/>
      <c r="C13" s="392"/>
      <c r="D13" s="392"/>
      <c r="E13" s="392"/>
      <c r="F13" s="392"/>
      <c r="G13" s="392"/>
      <c r="H13" s="392"/>
      <c r="I13" s="392"/>
      <c r="J13" s="392"/>
      <c r="K13" s="392"/>
      <c r="L13" s="392"/>
      <c r="M13" s="392"/>
      <c r="N13" s="392"/>
      <c r="O13" s="392"/>
      <c r="P13" s="392"/>
      <c r="Q13" s="392"/>
      <c r="R13" s="392"/>
      <c r="S13" s="392"/>
      <c r="T13" s="392"/>
    </row>
    <row r="14" spans="1:20" s="44" customFormat="1" ht="18.75" customHeight="1" x14ac:dyDescent="0.2">
      <c r="A14" s="374" t="s">
        <v>7</v>
      </c>
      <c r="B14" s="374"/>
      <c r="C14" s="374"/>
      <c r="D14" s="374"/>
      <c r="E14" s="374"/>
      <c r="F14" s="374"/>
      <c r="G14" s="374"/>
      <c r="H14" s="374"/>
      <c r="I14" s="374"/>
      <c r="J14" s="374"/>
      <c r="K14" s="374"/>
      <c r="L14" s="374"/>
      <c r="M14" s="374"/>
      <c r="N14" s="374"/>
      <c r="O14" s="374"/>
      <c r="P14" s="374"/>
      <c r="Q14" s="374"/>
      <c r="R14" s="374"/>
      <c r="S14" s="374"/>
      <c r="T14" s="374"/>
    </row>
    <row r="15" spans="1:20" s="44" customFormat="1" ht="15.75" customHeight="1" x14ac:dyDescent="0.2">
      <c r="A15" s="375"/>
      <c r="B15" s="375"/>
      <c r="C15" s="375"/>
      <c r="D15" s="375"/>
      <c r="E15" s="375"/>
      <c r="F15" s="375"/>
      <c r="G15" s="375"/>
      <c r="H15" s="375"/>
      <c r="I15" s="375"/>
      <c r="J15" s="375"/>
      <c r="K15" s="375"/>
      <c r="L15" s="375"/>
      <c r="M15" s="375"/>
      <c r="N15" s="375"/>
      <c r="O15" s="375"/>
      <c r="P15" s="375"/>
      <c r="Q15" s="375"/>
      <c r="R15" s="375"/>
      <c r="S15" s="375"/>
      <c r="T15" s="375"/>
    </row>
    <row r="16" spans="1:20" s="48" customFormat="1" ht="34.5" customHeight="1" x14ac:dyDescent="0.2">
      <c r="A16" s="392"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(7 ПКУ)</v>
      </c>
      <c r="B16" s="392"/>
      <c r="C16" s="392"/>
      <c r="D16" s="392"/>
      <c r="E16" s="392"/>
      <c r="F16" s="392"/>
      <c r="G16" s="392"/>
      <c r="H16" s="392"/>
      <c r="I16" s="392"/>
      <c r="J16" s="392"/>
      <c r="K16" s="392"/>
      <c r="L16" s="392"/>
      <c r="M16" s="392"/>
      <c r="N16" s="392"/>
      <c r="O16" s="392"/>
      <c r="P16" s="392"/>
      <c r="Q16" s="392"/>
      <c r="R16" s="392"/>
      <c r="S16" s="392"/>
      <c r="T16" s="392"/>
    </row>
    <row r="17" spans="1:20" s="48" customFormat="1" ht="15" customHeight="1" x14ac:dyDescent="0.2">
      <c r="A17" s="374" t="s">
        <v>9</v>
      </c>
      <c r="B17" s="374"/>
      <c r="C17" s="374"/>
      <c r="D17" s="374"/>
      <c r="E17" s="374"/>
      <c r="F17" s="374"/>
      <c r="G17" s="374"/>
      <c r="H17" s="374"/>
      <c r="I17" s="374"/>
      <c r="J17" s="374"/>
      <c r="K17" s="374"/>
      <c r="L17" s="374"/>
      <c r="M17" s="374"/>
      <c r="N17" s="374"/>
      <c r="O17" s="374"/>
      <c r="P17" s="374"/>
      <c r="Q17" s="374"/>
      <c r="R17" s="374"/>
      <c r="S17" s="374"/>
      <c r="T17" s="374"/>
    </row>
    <row r="18" spans="1:20" s="48" customFormat="1" ht="15" customHeight="1" x14ac:dyDescent="0.2">
      <c r="A18" s="375"/>
      <c r="B18" s="375"/>
      <c r="C18" s="375"/>
      <c r="D18" s="375"/>
      <c r="E18" s="375"/>
      <c r="F18" s="375"/>
      <c r="G18" s="375"/>
      <c r="H18" s="375"/>
      <c r="I18" s="375"/>
      <c r="J18" s="375"/>
      <c r="K18" s="375"/>
      <c r="L18" s="375"/>
      <c r="M18" s="375"/>
      <c r="N18" s="375"/>
      <c r="O18" s="375"/>
      <c r="P18" s="375"/>
      <c r="Q18" s="375"/>
      <c r="R18" s="375"/>
      <c r="S18" s="375"/>
      <c r="T18" s="375"/>
    </row>
    <row r="19" spans="1:20" s="48" customFormat="1" ht="15" customHeight="1" x14ac:dyDescent="0.2">
      <c r="A19" s="376" t="s">
        <v>94</v>
      </c>
      <c r="B19" s="376"/>
      <c r="C19" s="376"/>
      <c r="D19" s="376"/>
      <c r="E19" s="376"/>
      <c r="F19" s="376"/>
      <c r="G19" s="376"/>
      <c r="H19" s="376"/>
      <c r="I19" s="376"/>
      <c r="J19" s="376"/>
      <c r="K19" s="376"/>
      <c r="L19" s="376"/>
      <c r="M19" s="376"/>
      <c r="N19" s="376"/>
      <c r="O19" s="376"/>
      <c r="P19" s="376"/>
      <c r="Q19" s="376"/>
      <c r="R19" s="376"/>
      <c r="S19" s="376"/>
      <c r="T19" s="376"/>
    </row>
    <row r="20" spans="1:20" s="49" customFormat="1" ht="21" customHeight="1" x14ac:dyDescent="0.25">
      <c r="A20" s="377"/>
      <c r="B20" s="377"/>
      <c r="C20" s="377"/>
      <c r="D20" s="377"/>
      <c r="E20" s="377"/>
      <c r="F20" s="377"/>
      <c r="G20" s="377"/>
      <c r="H20" s="377"/>
      <c r="I20" s="377"/>
      <c r="J20" s="377"/>
      <c r="K20" s="377"/>
      <c r="L20" s="377"/>
      <c r="M20" s="377"/>
      <c r="N20" s="377"/>
      <c r="O20" s="377"/>
      <c r="P20" s="377"/>
      <c r="Q20" s="377"/>
      <c r="R20" s="377"/>
      <c r="S20" s="377"/>
      <c r="T20" s="377"/>
    </row>
    <row r="21" spans="1:20" ht="46.5" customHeight="1" x14ac:dyDescent="0.25">
      <c r="A21" s="378" t="s">
        <v>11</v>
      </c>
      <c r="B21" s="381" t="s">
        <v>95</v>
      </c>
      <c r="C21" s="382"/>
      <c r="D21" s="385" t="s">
        <v>96</v>
      </c>
      <c r="E21" s="381" t="s">
        <v>97</v>
      </c>
      <c r="F21" s="382"/>
      <c r="G21" s="381" t="s">
        <v>98</v>
      </c>
      <c r="H21" s="382"/>
      <c r="I21" s="381" t="s">
        <v>99</v>
      </c>
      <c r="J21" s="382"/>
      <c r="K21" s="385" t="s">
        <v>100</v>
      </c>
      <c r="L21" s="381" t="s">
        <v>101</v>
      </c>
      <c r="M21" s="382"/>
      <c r="N21" s="381" t="s">
        <v>102</v>
      </c>
      <c r="O21" s="382"/>
      <c r="P21" s="385" t="s">
        <v>103</v>
      </c>
      <c r="Q21" s="388" t="s">
        <v>104</v>
      </c>
      <c r="R21" s="389"/>
      <c r="S21" s="388" t="s">
        <v>105</v>
      </c>
      <c r="T21" s="390"/>
    </row>
    <row r="22" spans="1:20" ht="204.75" customHeight="1" x14ac:dyDescent="0.25">
      <c r="A22" s="379"/>
      <c r="B22" s="383"/>
      <c r="C22" s="384"/>
      <c r="D22" s="386"/>
      <c r="E22" s="383"/>
      <c r="F22" s="384"/>
      <c r="G22" s="383"/>
      <c r="H22" s="384"/>
      <c r="I22" s="383"/>
      <c r="J22" s="384"/>
      <c r="K22" s="387"/>
      <c r="L22" s="383"/>
      <c r="M22" s="384"/>
      <c r="N22" s="383"/>
      <c r="O22" s="384"/>
      <c r="P22" s="387"/>
      <c r="Q22" s="51" t="s">
        <v>106</v>
      </c>
      <c r="R22" s="51" t="s">
        <v>107</v>
      </c>
      <c r="S22" s="51" t="s">
        <v>108</v>
      </c>
      <c r="T22" s="51" t="s">
        <v>109</v>
      </c>
    </row>
    <row r="23" spans="1:20" ht="51.75" customHeight="1" x14ac:dyDescent="0.25">
      <c r="A23" s="380"/>
      <c r="B23" s="51" t="s">
        <v>110</v>
      </c>
      <c r="C23" s="51" t="s">
        <v>111</v>
      </c>
      <c r="D23" s="387"/>
      <c r="E23" s="51" t="s">
        <v>110</v>
      </c>
      <c r="F23" s="51" t="s">
        <v>111</v>
      </c>
      <c r="G23" s="51" t="s">
        <v>110</v>
      </c>
      <c r="H23" s="51" t="s">
        <v>111</v>
      </c>
      <c r="I23" s="51" t="s">
        <v>110</v>
      </c>
      <c r="J23" s="51" t="s">
        <v>111</v>
      </c>
      <c r="K23" s="51" t="s">
        <v>110</v>
      </c>
      <c r="L23" s="51" t="s">
        <v>110</v>
      </c>
      <c r="M23" s="51" t="s">
        <v>111</v>
      </c>
      <c r="N23" s="51" t="s">
        <v>110</v>
      </c>
      <c r="O23" s="51" t="s">
        <v>111</v>
      </c>
      <c r="P23" s="50" t="s">
        <v>110</v>
      </c>
      <c r="Q23" s="51" t="s">
        <v>110</v>
      </c>
      <c r="R23" s="51" t="s">
        <v>110</v>
      </c>
      <c r="S23" s="51" t="s">
        <v>110</v>
      </c>
      <c r="T23" s="51" t="s">
        <v>110</v>
      </c>
    </row>
    <row r="24" spans="1:20"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20" ht="21.75" customHeight="1" x14ac:dyDescent="0.25">
      <c r="A25" s="53" t="s">
        <v>93</v>
      </c>
      <c r="B25" s="53" t="s">
        <v>93</v>
      </c>
      <c r="C25" s="53" t="s">
        <v>93</v>
      </c>
      <c r="D25" s="54" t="s">
        <v>93</v>
      </c>
      <c r="E25" s="53" t="s">
        <v>93</v>
      </c>
      <c r="F25" s="53" t="s">
        <v>93</v>
      </c>
      <c r="G25" s="53" t="s">
        <v>93</v>
      </c>
      <c r="H25" s="53" t="s">
        <v>93</v>
      </c>
      <c r="I25" s="53" t="s">
        <v>93</v>
      </c>
      <c r="J25" s="53" t="s">
        <v>93</v>
      </c>
      <c r="K25" s="53" t="s">
        <v>93</v>
      </c>
      <c r="L25" s="53" t="s">
        <v>93</v>
      </c>
      <c r="M25" s="53" t="s">
        <v>93</v>
      </c>
      <c r="N25" s="53" t="s">
        <v>93</v>
      </c>
      <c r="O25" s="53" t="s">
        <v>93</v>
      </c>
      <c r="P25" s="53" t="s">
        <v>93</v>
      </c>
      <c r="Q25" s="53" t="s">
        <v>93</v>
      </c>
      <c r="R25" s="53" t="s">
        <v>93</v>
      </c>
      <c r="S25" s="53" t="s">
        <v>93</v>
      </c>
      <c r="T25" s="53" t="s">
        <v>93</v>
      </c>
    </row>
    <row r="27" spans="1:20" x14ac:dyDescent="0.25">
      <c r="N27" s="42">
        <f>SUM(N25:N26)</f>
        <v>0</v>
      </c>
      <c r="O27" s="42">
        <f>SUM(O25:O26)</f>
        <v>0</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20000000000000004" right="0.19000000000000003" top="0.38999999999999996" bottom="0.24000000000000002" header="0.17" footer="0.19685039370078738"/>
  <pageSetup paperSize="8" scale="7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topLeftCell="A7" zoomScale="80" workbookViewId="0">
      <selection activeCell="A25" sqref="A25:XFD33"/>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18.42578125" style="55" customWidth="1"/>
    <col min="14" max="14" width="18.140625" style="55" customWidth="1"/>
    <col min="15" max="15" width="11" style="55" customWidth="1"/>
    <col min="16" max="16" width="9.855468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2" width="32.7109375" style="55" customWidth="1"/>
    <col min="23" max="23" width="22.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6" t="s">
        <v>0</v>
      </c>
    </row>
    <row r="2" spans="1:27" s="4" customFormat="1" ht="18.75" customHeight="1" x14ac:dyDescent="0.3">
      <c r="E2" s="5"/>
      <c r="AA2" s="7" t="s">
        <v>1</v>
      </c>
    </row>
    <row r="3" spans="1:27" s="4" customFormat="1" ht="18.75" customHeight="1" x14ac:dyDescent="0.3">
      <c r="E3" s="5"/>
      <c r="AA3" s="7" t="s">
        <v>72</v>
      </c>
    </row>
    <row r="4" spans="1:27" s="4" customFormat="1" x14ac:dyDescent="0.2">
      <c r="E4" s="8"/>
    </row>
    <row r="5" spans="1:27" s="4" customFormat="1" x14ac:dyDescent="0.2">
      <c r="A5" s="364" t="str">
        <f>'1. паспорт местоположение'!A5</f>
        <v>Год раскрытия информации: 2026 год</v>
      </c>
      <c r="B5" s="364"/>
      <c r="C5" s="364"/>
      <c r="D5" s="364"/>
      <c r="E5" s="364"/>
      <c r="F5" s="364"/>
      <c r="G5" s="364"/>
      <c r="H5" s="364"/>
      <c r="I5" s="364"/>
      <c r="J5" s="364"/>
      <c r="K5" s="364"/>
      <c r="L5" s="364"/>
      <c r="M5" s="364"/>
      <c r="N5" s="364"/>
      <c r="O5" s="364"/>
      <c r="P5" s="364"/>
      <c r="Q5" s="364"/>
      <c r="R5" s="364"/>
      <c r="S5" s="364"/>
      <c r="T5" s="364"/>
      <c r="U5" s="364"/>
      <c r="V5" s="364"/>
      <c r="W5" s="364"/>
      <c r="X5" s="364"/>
      <c r="Y5" s="364"/>
      <c r="Z5" s="364"/>
      <c r="AA5" s="364"/>
    </row>
    <row r="6" spans="1:27" s="4" customFormat="1" x14ac:dyDescent="0.2">
      <c r="A6" s="9"/>
      <c r="B6" s="9"/>
      <c r="C6" s="9"/>
      <c r="D6" s="9"/>
      <c r="E6" s="9"/>
      <c r="F6" s="9"/>
      <c r="G6" s="9"/>
      <c r="H6" s="9"/>
      <c r="I6" s="9"/>
      <c r="J6" s="9"/>
      <c r="K6" s="9"/>
      <c r="L6" s="9"/>
      <c r="M6" s="9"/>
      <c r="N6" s="9"/>
      <c r="O6" s="9"/>
      <c r="P6" s="9"/>
      <c r="Q6" s="9"/>
      <c r="R6" s="9"/>
      <c r="S6" s="9"/>
      <c r="T6" s="9"/>
    </row>
    <row r="7" spans="1:27" s="4" customFormat="1" ht="18.75" x14ac:dyDescent="0.2">
      <c r="E7" s="365" t="s">
        <v>3</v>
      </c>
      <c r="F7" s="365"/>
      <c r="G7" s="365"/>
      <c r="H7" s="365"/>
      <c r="I7" s="365"/>
      <c r="J7" s="365"/>
      <c r="K7" s="365"/>
      <c r="L7" s="365"/>
      <c r="M7" s="365"/>
      <c r="N7" s="365"/>
      <c r="O7" s="365"/>
      <c r="P7" s="365"/>
      <c r="Q7" s="365"/>
      <c r="R7" s="365"/>
      <c r="S7" s="365"/>
      <c r="T7" s="365"/>
      <c r="U7" s="365"/>
      <c r="V7" s="365"/>
      <c r="W7" s="365"/>
      <c r="X7" s="365"/>
      <c r="Y7" s="365"/>
    </row>
    <row r="8" spans="1:27" s="4" customFormat="1" ht="18.75" x14ac:dyDescent="0.2">
      <c r="E8" s="11"/>
      <c r="F8" s="11"/>
      <c r="G8" s="11"/>
      <c r="H8" s="11"/>
      <c r="I8" s="11"/>
      <c r="J8" s="11"/>
      <c r="K8" s="11"/>
      <c r="L8" s="11"/>
      <c r="M8" s="11"/>
      <c r="N8" s="11"/>
      <c r="O8" s="11"/>
      <c r="P8" s="11"/>
      <c r="Q8" s="11"/>
      <c r="R8" s="11"/>
      <c r="S8" s="13"/>
      <c r="T8" s="13"/>
      <c r="U8" s="13"/>
      <c r="V8" s="13"/>
      <c r="W8" s="13"/>
    </row>
    <row r="9" spans="1:27" s="4" customFormat="1" ht="18.75" customHeight="1" x14ac:dyDescent="0.2">
      <c r="A9" s="366" t="str">
        <f>'1. паспорт местоположение'!A9:C9</f>
        <v>Акционерное общество "Россети Янтарь" ДЗО  ПАО "Россети"</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row>
    <row r="10" spans="1:27" s="4" customFormat="1" ht="18.75" customHeight="1" x14ac:dyDescent="0.2">
      <c r="E10" s="360" t="s">
        <v>5</v>
      </c>
      <c r="F10" s="360"/>
      <c r="G10" s="360"/>
      <c r="H10" s="360"/>
      <c r="I10" s="360"/>
      <c r="J10" s="360"/>
      <c r="K10" s="360"/>
      <c r="L10" s="360"/>
      <c r="M10" s="360"/>
      <c r="N10" s="360"/>
      <c r="O10" s="360"/>
      <c r="P10" s="360"/>
      <c r="Q10" s="360"/>
      <c r="R10" s="360"/>
      <c r="S10" s="360"/>
      <c r="T10" s="360"/>
      <c r="U10" s="360"/>
      <c r="V10" s="360"/>
      <c r="W10" s="360"/>
      <c r="X10" s="360"/>
      <c r="Y10" s="360"/>
    </row>
    <row r="11" spans="1:27" s="4" customFormat="1" ht="18.75" x14ac:dyDescent="0.2">
      <c r="E11" s="11"/>
      <c r="F11" s="11"/>
      <c r="G11" s="11"/>
      <c r="H11" s="11"/>
      <c r="I11" s="11"/>
      <c r="J11" s="11"/>
      <c r="K11" s="11"/>
      <c r="L11" s="11"/>
      <c r="M11" s="11"/>
      <c r="N11" s="11"/>
      <c r="O11" s="11"/>
      <c r="P11" s="11"/>
      <c r="Q11" s="11"/>
      <c r="R11" s="11"/>
      <c r="S11" s="13"/>
      <c r="T11" s="13"/>
      <c r="U11" s="13"/>
      <c r="V11" s="13"/>
      <c r="W11" s="13"/>
    </row>
    <row r="12" spans="1:27" s="4" customFormat="1" ht="18.75" customHeight="1" x14ac:dyDescent="0.2">
      <c r="A12" s="366" t="str">
        <f>'1. паспорт местоположение'!A12:C12</f>
        <v>N_48-15устПКУ-24</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row>
    <row r="13" spans="1:27" s="4" customFormat="1" ht="18.75" customHeight="1" x14ac:dyDescent="0.2">
      <c r="E13" s="360" t="s">
        <v>7</v>
      </c>
      <c r="F13" s="360"/>
      <c r="G13" s="360"/>
      <c r="H13" s="360"/>
      <c r="I13" s="360"/>
      <c r="J13" s="360"/>
      <c r="K13" s="360"/>
      <c r="L13" s="360"/>
      <c r="M13" s="360"/>
      <c r="N13" s="360"/>
      <c r="O13" s="360"/>
      <c r="P13" s="360"/>
      <c r="Q13" s="360"/>
      <c r="R13" s="360"/>
      <c r="S13" s="360"/>
      <c r="T13" s="360"/>
      <c r="U13" s="360"/>
      <c r="V13" s="360"/>
      <c r="W13" s="360"/>
      <c r="X13" s="360"/>
      <c r="Y13" s="360"/>
    </row>
    <row r="14" spans="1:27" s="4"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33" customHeight="1" x14ac:dyDescent="0.2">
      <c r="A15" s="36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(7 ПКУ)</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row>
    <row r="16" spans="1:27" s="21" customFormat="1" ht="15" customHeight="1" x14ac:dyDescent="0.2">
      <c r="E16" s="360" t="s">
        <v>9</v>
      </c>
      <c r="F16" s="360"/>
      <c r="G16" s="360"/>
      <c r="H16" s="360"/>
      <c r="I16" s="360"/>
      <c r="J16" s="360"/>
      <c r="K16" s="360"/>
      <c r="L16" s="360"/>
      <c r="M16" s="360"/>
      <c r="N16" s="360"/>
      <c r="O16" s="360"/>
      <c r="P16" s="360"/>
      <c r="Q16" s="360"/>
      <c r="R16" s="360"/>
      <c r="S16" s="360"/>
      <c r="T16" s="360"/>
      <c r="U16" s="360"/>
      <c r="V16" s="360"/>
      <c r="W16" s="360"/>
      <c r="X16" s="360"/>
      <c r="Y16" s="360"/>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363"/>
      <c r="F18" s="363"/>
      <c r="G18" s="363"/>
      <c r="H18" s="363"/>
      <c r="I18" s="363"/>
      <c r="J18" s="363"/>
      <c r="K18" s="363"/>
      <c r="L18" s="363"/>
      <c r="M18" s="363"/>
      <c r="N18" s="363"/>
      <c r="O18" s="363"/>
      <c r="P18" s="363"/>
      <c r="Q18" s="363"/>
      <c r="R18" s="363"/>
      <c r="S18" s="363"/>
      <c r="T18" s="363"/>
      <c r="U18" s="363"/>
      <c r="V18" s="363"/>
      <c r="W18" s="363"/>
      <c r="X18" s="363"/>
      <c r="Y18" s="363"/>
    </row>
    <row r="19" spans="1:27" ht="25.5" customHeight="1" x14ac:dyDescent="0.25">
      <c r="A19" s="363" t="s">
        <v>112</v>
      </c>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row>
    <row r="20" spans="1:27" s="56" customFormat="1" ht="21" customHeight="1" x14ac:dyDescent="0.25"/>
    <row r="21" spans="1:27" ht="15.75" customHeight="1" x14ac:dyDescent="0.25">
      <c r="A21" s="394" t="s">
        <v>11</v>
      </c>
      <c r="B21" s="396" t="s">
        <v>113</v>
      </c>
      <c r="C21" s="397"/>
      <c r="D21" s="396" t="s">
        <v>114</v>
      </c>
      <c r="E21" s="397"/>
      <c r="F21" s="400" t="s">
        <v>83</v>
      </c>
      <c r="G21" s="401"/>
      <c r="H21" s="401"/>
      <c r="I21" s="403"/>
      <c r="J21" s="394" t="s">
        <v>115</v>
      </c>
      <c r="K21" s="396" t="s">
        <v>116</v>
      </c>
      <c r="L21" s="397"/>
      <c r="M21" s="396" t="s">
        <v>117</v>
      </c>
      <c r="N21" s="397"/>
      <c r="O21" s="396" t="s">
        <v>118</v>
      </c>
      <c r="P21" s="397"/>
      <c r="Q21" s="396" t="s">
        <v>119</v>
      </c>
      <c r="R21" s="397"/>
      <c r="S21" s="394" t="s">
        <v>120</v>
      </c>
      <c r="T21" s="394" t="s">
        <v>121</v>
      </c>
      <c r="U21" s="394" t="s">
        <v>122</v>
      </c>
      <c r="V21" s="396" t="s">
        <v>123</v>
      </c>
      <c r="W21" s="397"/>
      <c r="X21" s="400" t="s">
        <v>104</v>
      </c>
      <c r="Y21" s="401"/>
      <c r="Z21" s="400" t="s">
        <v>105</v>
      </c>
      <c r="AA21" s="401"/>
    </row>
    <row r="22" spans="1:27" ht="216" customHeight="1" x14ac:dyDescent="0.25">
      <c r="A22" s="402"/>
      <c r="B22" s="398"/>
      <c r="C22" s="399"/>
      <c r="D22" s="398"/>
      <c r="E22" s="399"/>
      <c r="F22" s="400" t="s">
        <v>124</v>
      </c>
      <c r="G22" s="403"/>
      <c r="H22" s="400" t="s">
        <v>125</v>
      </c>
      <c r="I22" s="403"/>
      <c r="J22" s="395"/>
      <c r="K22" s="398"/>
      <c r="L22" s="399"/>
      <c r="M22" s="398"/>
      <c r="N22" s="399"/>
      <c r="O22" s="398"/>
      <c r="P22" s="399"/>
      <c r="Q22" s="398"/>
      <c r="R22" s="399"/>
      <c r="S22" s="395"/>
      <c r="T22" s="395"/>
      <c r="U22" s="395"/>
      <c r="V22" s="398"/>
      <c r="W22" s="399"/>
      <c r="X22" s="58" t="s">
        <v>106</v>
      </c>
      <c r="Y22" s="58" t="s">
        <v>107</v>
      </c>
      <c r="Z22" s="58" t="s">
        <v>108</v>
      </c>
      <c r="AA22" s="58" t="s">
        <v>109</v>
      </c>
    </row>
    <row r="23" spans="1:27" ht="60" customHeight="1" x14ac:dyDescent="0.25">
      <c r="A23" s="395"/>
      <c r="B23" s="57" t="s">
        <v>110</v>
      </c>
      <c r="C23" s="57" t="s">
        <v>111</v>
      </c>
      <c r="D23" s="57" t="s">
        <v>110</v>
      </c>
      <c r="E23" s="57" t="s">
        <v>111</v>
      </c>
      <c r="F23" s="57" t="s">
        <v>110</v>
      </c>
      <c r="G23" s="57" t="s">
        <v>111</v>
      </c>
      <c r="H23" s="57" t="s">
        <v>110</v>
      </c>
      <c r="I23" s="57" t="s">
        <v>111</v>
      </c>
      <c r="J23" s="57" t="s">
        <v>110</v>
      </c>
      <c r="K23" s="57" t="s">
        <v>110</v>
      </c>
      <c r="L23" s="57" t="s">
        <v>111</v>
      </c>
      <c r="M23" s="57" t="s">
        <v>110</v>
      </c>
      <c r="N23" s="57" t="s">
        <v>111</v>
      </c>
      <c r="O23" s="57" t="s">
        <v>110</v>
      </c>
      <c r="P23" s="57" t="s">
        <v>111</v>
      </c>
      <c r="Q23" s="57" t="s">
        <v>110</v>
      </c>
      <c r="R23" s="57" t="s">
        <v>111</v>
      </c>
      <c r="S23" s="57" t="s">
        <v>110</v>
      </c>
      <c r="T23" s="57" t="s">
        <v>110</v>
      </c>
      <c r="U23" s="57" t="s">
        <v>110</v>
      </c>
      <c r="V23" s="57" t="s">
        <v>110</v>
      </c>
      <c r="W23" s="57" t="s">
        <v>111</v>
      </c>
      <c r="X23" s="57" t="s">
        <v>110</v>
      </c>
      <c r="Y23" s="57" t="s">
        <v>110</v>
      </c>
      <c r="Z23" s="58" t="s">
        <v>110</v>
      </c>
      <c r="AA23" s="58" t="s">
        <v>110</v>
      </c>
    </row>
    <row r="24" spans="1:27"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19</v>
      </c>
      <c r="R24" s="59">
        <v>20</v>
      </c>
      <c r="S24" s="59">
        <v>21</v>
      </c>
      <c r="T24" s="59">
        <v>22</v>
      </c>
      <c r="U24" s="59">
        <v>23</v>
      </c>
      <c r="V24" s="59">
        <v>24</v>
      </c>
      <c r="W24" s="59">
        <v>25</v>
      </c>
      <c r="X24" s="59">
        <v>26</v>
      </c>
      <c r="Y24" s="59">
        <v>27</v>
      </c>
      <c r="Z24" s="59">
        <v>28</v>
      </c>
      <c r="AA24" s="59">
        <v>29</v>
      </c>
    </row>
    <row r="25" spans="1:27" s="56" customFormat="1" x14ac:dyDescent="0.25">
      <c r="A25" s="60" t="s">
        <v>93</v>
      </c>
      <c r="B25" s="60" t="s">
        <v>93</v>
      </c>
      <c r="C25" s="60" t="s">
        <v>93</v>
      </c>
      <c r="D25" s="60" t="s">
        <v>93</v>
      </c>
      <c r="E25" s="60" t="s">
        <v>93</v>
      </c>
      <c r="F25" s="60" t="s">
        <v>93</v>
      </c>
      <c r="G25" s="60" t="s">
        <v>93</v>
      </c>
      <c r="H25" s="60" t="s">
        <v>93</v>
      </c>
      <c r="I25" s="60" t="s">
        <v>93</v>
      </c>
      <c r="J25" s="60" t="s">
        <v>93</v>
      </c>
      <c r="K25" s="60" t="s">
        <v>93</v>
      </c>
      <c r="L25" s="60" t="s">
        <v>93</v>
      </c>
      <c r="M25" s="60" t="s">
        <v>93</v>
      </c>
      <c r="N25" s="60" t="s">
        <v>93</v>
      </c>
      <c r="O25" s="60" t="s">
        <v>93</v>
      </c>
      <c r="P25" s="60" t="s">
        <v>93</v>
      </c>
      <c r="Q25" s="60" t="s">
        <v>93</v>
      </c>
      <c r="R25" s="60" t="s">
        <v>93</v>
      </c>
      <c r="S25" s="60" t="s">
        <v>93</v>
      </c>
      <c r="T25" s="60" t="s">
        <v>93</v>
      </c>
      <c r="U25" s="60" t="s">
        <v>93</v>
      </c>
      <c r="V25" s="60" t="s">
        <v>93</v>
      </c>
      <c r="W25" s="60" t="s">
        <v>93</v>
      </c>
      <c r="X25" s="60" t="s">
        <v>93</v>
      </c>
      <c r="Y25" s="60" t="s">
        <v>93</v>
      </c>
      <c r="Z25" s="60" t="s">
        <v>93</v>
      </c>
      <c r="AA25" s="60" t="s">
        <v>93</v>
      </c>
    </row>
    <row r="26" spans="1:27" s="61" customFormat="1" ht="12.75" x14ac:dyDescent="0.2">
      <c r="A26" s="62"/>
      <c r="B26" s="62"/>
      <c r="C26" s="62"/>
      <c r="E26" s="62"/>
    </row>
    <row r="27" spans="1:27" s="61" customFormat="1" ht="12.75" x14ac:dyDescent="0.2">
      <c r="A27" s="62"/>
      <c r="B27" s="62"/>
      <c r="C27" s="62"/>
    </row>
  </sheetData>
  <mergeCells count="27">
    <mergeCell ref="A5:AA5"/>
    <mergeCell ref="E7:Y7"/>
    <mergeCell ref="A9:AA9"/>
    <mergeCell ref="E10:Y10"/>
    <mergeCell ref="A12:AA12"/>
    <mergeCell ref="E13:Y13"/>
    <mergeCell ref="A15:AA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20000000000000004" right="0.19000000000000003" top="0.54" bottom="0.39370078740157477" header="0.19685039370078738" footer="0.19685039370078738"/>
  <pageSetup paperSize="8" scale="49"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4" zoomScale="85" workbookViewId="0">
      <selection activeCell="C30" sqref="C30"/>
    </sheetView>
  </sheetViews>
  <sheetFormatPr defaultColWidth="9.140625" defaultRowHeight="15" x14ac:dyDescent="0.25"/>
  <cols>
    <col min="1" max="1" width="6.140625" style="3" customWidth="1"/>
    <col min="2" max="2" width="53.5703125" style="3" customWidth="1"/>
    <col min="3" max="3" width="120.28515625" style="3" customWidth="1"/>
    <col min="4" max="4" width="46.5703125" style="3" customWidth="1"/>
    <col min="5" max="5" width="36.5703125" style="3" customWidth="1"/>
    <col min="6" max="6" width="20" style="3" customWidth="1"/>
    <col min="7" max="7" width="25.5703125" style="3" customWidth="1"/>
    <col min="8" max="8" width="16.42578125" style="3" customWidth="1"/>
    <col min="9" max="16384" width="9.140625" style="3"/>
  </cols>
  <sheetData>
    <row r="1" spans="1:29" s="5" customFormat="1" ht="18.75" customHeight="1" x14ac:dyDescent="0.2">
      <c r="C1" s="6" t="s">
        <v>0</v>
      </c>
    </row>
    <row r="2" spans="1:29" s="5" customFormat="1" ht="18.75" customHeight="1" x14ac:dyDescent="0.3">
      <c r="C2" s="7" t="s">
        <v>1</v>
      </c>
    </row>
    <row r="3" spans="1:29" s="5" customFormat="1" ht="18.75" x14ac:dyDescent="0.3">
      <c r="A3" s="63"/>
      <c r="C3" s="7" t="s">
        <v>72</v>
      </c>
    </row>
    <row r="4" spans="1:29" s="5" customFormat="1" ht="18.75" x14ac:dyDescent="0.3">
      <c r="A4" s="63"/>
      <c r="C4" s="7"/>
    </row>
    <row r="5" spans="1:29" s="5" customFormat="1" ht="15.75" x14ac:dyDescent="0.2">
      <c r="A5" s="364" t="str">
        <f>'1. паспорт местоположение'!A5</f>
        <v>Год раскрытия информации: 2026 год</v>
      </c>
      <c r="B5" s="364"/>
      <c r="C5" s="364"/>
      <c r="D5" s="64"/>
      <c r="E5" s="64"/>
      <c r="F5" s="64"/>
      <c r="G5" s="64"/>
      <c r="H5" s="64"/>
      <c r="I5" s="64"/>
      <c r="J5" s="64"/>
      <c r="K5" s="64"/>
      <c r="L5" s="64"/>
      <c r="M5" s="64"/>
      <c r="N5" s="64"/>
      <c r="O5" s="64"/>
      <c r="P5" s="64"/>
      <c r="Q5" s="64"/>
      <c r="R5" s="64"/>
      <c r="S5" s="64"/>
      <c r="T5" s="64"/>
      <c r="U5" s="64"/>
      <c r="V5" s="64"/>
      <c r="W5" s="64"/>
      <c r="X5" s="64"/>
      <c r="Y5" s="64"/>
      <c r="Z5" s="64"/>
      <c r="AA5" s="64"/>
      <c r="AB5" s="64"/>
      <c r="AC5" s="64"/>
    </row>
    <row r="6" spans="1:29" s="5" customFormat="1" ht="18.75" x14ac:dyDescent="0.3">
      <c r="A6" s="63"/>
      <c r="G6" s="7"/>
    </row>
    <row r="7" spans="1:29" s="5" customFormat="1" ht="18.75" x14ac:dyDescent="0.2">
      <c r="A7" s="407" t="s">
        <v>3</v>
      </c>
      <c r="B7" s="407"/>
      <c r="C7" s="407"/>
      <c r="D7" s="12"/>
      <c r="E7" s="12"/>
      <c r="F7" s="12"/>
      <c r="G7" s="12"/>
      <c r="H7" s="12"/>
      <c r="I7" s="12"/>
      <c r="J7" s="12"/>
      <c r="K7" s="12"/>
      <c r="L7" s="12"/>
      <c r="M7" s="12"/>
      <c r="N7" s="12"/>
      <c r="O7" s="12"/>
      <c r="P7" s="12"/>
      <c r="Q7" s="12"/>
      <c r="R7" s="12"/>
      <c r="S7" s="12"/>
      <c r="T7" s="12"/>
      <c r="U7" s="12"/>
    </row>
    <row r="8" spans="1:29" s="5" customFormat="1" ht="18.75" x14ac:dyDescent="0.2">
      <c r="A8" s="407"/>
      <c r="B8" s="407"/>
      <c r="C8" s="407"/>
      <c r="D8" s="14"/>
      <c r="E8" s="14"/>
      <c r="F8" s="14"/>
      <c r="G8" s="14"/>
      <c r="H8" s="12"/>
      <c r="I8" s="12"/>
      <c r="J8" s="12"/>
      <c r="K8" s="12"/>
      <c r="L8" s="12"/>
      <c r="M8" s="12"/>
      <c r="N8" s="12"/>
      <c r="O8" s="12"/>
      <c r="P8" s="12"/>
      <c r="Q8" s="12"/>
      <c r="R8" s="12"/>
      <c r="S8" s="12"/>
      <c r="T8" s="12"/>
      <c r="U8" s="12"/>
    </row>
    <row r="9" spans="1:29" s="5" customFormat="1" ht="18.75" x14ac:dyDescent="0.2">
      <c r="A9" s="408" t="str">
        <f>'1. паспорт местоположение'!A9</f>
        <v>Акционерное общество "Россети Янтарь" ДЗО  ПАО "Россети"</v>
      </c>
      <c r="B9" s="408"/>
      <c r="C9" s="408"/>
      <c r="D9" s="15"/>
      <c r="E9" s="15"/>
      <c r="F9" s="15"/>
      <c r="G9" s="15"/>
      <c r="H9" s="12"/>
      <c r="I9" s="12"/>
      <c r="J9" s="12"/>
      <c r="K9" s="12"/>
      <c r="L9" s="12"/>
      <c r="M9" s="12"/>
      <c r="N9" s="12"/>
      <c r="O9" s="12"/>
      <c r="P9" s="12"/>
      <c r="Q9" s="12"/>
      <c r="R9" s="12"/>
      <c r="S9" s="12"/>
      <c r="T9" s="12"/>
      <c r="U9" s="12"/>
    </row>
    <row r="10" spans="1:29" s="5" customFormat="1" ht="18.75" x14ac:dyDescent="0.2">
      <c r="A10" s="404" t="s">
        <v>5</v>
      </c>
      <c r="B10" s="404"/>
      <c r="C10" s="404"/>
      <c r="D10" s="17"/>
      <c r="E10" s="17"/>
      <c r="F10" s="17"/>
      <c r="G10" s="17"/>
      <c r="H10" s="12"/>
      <c r="I10" s="12"/>
      <c r="J10" s="12"/>
      <c r="K10" s="12"/>
      <c r="L10" s="12"/>
      <c r="M10" s="12"/>
      <c r="N10" s="12"/>
      <c r="O10" s="12"/>
      <c r="P10" s="12"/>
      <c r="Q10" s="12"/>
      <c r="R10" s="12"/>
      <c r="S10" s="12"/>
      <c r="T10" s="12"/>
      <c r="U10" s="12"/>
    </row>
    <row r="11" spans="1:29" s="5" customFormat="1" ht="18.75" x14ac:dyDescent="0.2">
      <c r="A11" s="407"/>
      <c r="B11" s="407"/>
      <c r="C11" s="407"/>
      <c r="D11" s="14"/>
      <c r="E11" s="14"/>
      <c r="F11" s="14"/>
      <c r="G11" s="14"/>
      <c r="H11" s="12"/>
      <c r="I11" s="12"/>
      <c r="J11" s="12"/>
      <c r="K11" s="12"/>
      <c r="L11" s="12"/>
      <c r="M11" s="12"/>
      <c r="N11" s="12"/>
      <c r="O11" s="12"/>
      <c r="P11" s="12"/>
      <c r="Q11" s="12"/>
      <c r="R11" s="12"/>
      <c r="S11" s="12"/>
      <c r="T11" s="12"/>
      <c r="U11" s="12"/>
    </row>
    <row r="12" spans="1:29" s="5" customFormat="1" ht="18.75" x14ac:dyDescent="0.2">
      <c r="A12" s="408" t="str">
        <f>'1. паспорт местоположение'!A12:C12</f>
        <v>N_48-15устПКУ-24</v>
      </c>
      <c r="B12" s="408"/>
      <c r="C12" s="408"/>
      <c r="D12" s="15"/>
      <c r="E12" s="15"/>
      <c r="F12" s="15"/>
      <c r="G12" s="15"/>
      <c r="H12" s="12"/>
      <c r="I12" s="12"/>
      <c r="J12" s="12"/>
      <c r="K12" s="12"/>
      <c r="L12" s="12"/>
      <c r="M12" s="12"/>
      <c r="N12" s="12"/>
      <c r="O12" s="12"/>
      <c r="P12" s="12"/>
      <c r="Q12" s="12"/>
      <c r="R12" s="12"/>
      <c r="S12" s="12"/>
      <c r="T12" s="12"/>
      <c r="U12" s="12"/>
    </row>
    <row r="13" spans="1:29" s="5" customFormat="1" ht="18.75" x14ac:dyDescent="0.2">
      <c r="A13" s="404" t="s">
        <v>7</v>
      </c>
      <c r="B13" s="404"/>
      <c r="C13" s="404"/>
      <c r="D13" s="17"/>
      <c r="E13" s="17"/>
      <c r="F13" s="17"/>
      <c r="G13" s="17"/>
      <c r="H13" s="12"/>
      <c r="I13" s="12"/>
      <c r="J13" s="12"/>
      <c r="K13" s="12"/>
      <c r="L13" s="12"/>
      <c r="M13" s="12"/>
      <c r="N13" s="12"/>
      <c r="O13" s="12"/>
      <c r="P13" s="12"/>
      <c r="Q13" s="12"/>
      <c r="R13" s="12"/>
      <c r="S13" s="12"/>
      <c r="T13" s="12"/>
      <c r="U13" s="12"/>
    </row>
    <row r="14" spans="1:29" s="5" customFormat="1" ht="15.75" customHeight="1" x14ac:dyDescent="0.2">
      <c r="A14" s="405"/>
      <c r="B14" s="405"/>
      <c r="C14" s="405"/>
      <c r="D14" s="20"/>
      <c r="E14" s="20"/>
      <c r="F14" s="20"/>
      <c r="G14" s="20"/>
      <c r="H14" s="20"/>
      <c r="I14" s="20"/>
      <c r="J14" s="20"/>
      <c r="K14" s="20"/>
      <c r="L14" s="20"/>
      <c r="M14" s="20"/>
      <c r="N14" s="20"/>
      <c r="O14" s="20"/>
      <c r="P14" s="20"/>
      <c r="Q14" s="20"/>
      <c r="R14" s="20"/>
      <c r="S14" s="20"/>
      <c r="T14" s="20"/>
      <c r="U14" s="20"/>
    </row>
    <row r="15" spans="1:29" s="65" customFormat="1" ht="42.75" customHeight="1" x14ac:dyDescent="0.2">
      <c r="A15" s="40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(7 ПКУ)</v>
      </c>
      <c r="B15" s="409"/>
      <c r="C15" s="409"/>
      <c r="D15" s="15"/>
      <c r="E15" s="15"/>
      <c r="F15" s="15"/>
      <c r="G15" s="15"/>
      <c r="H15" s="15"/>
      <c r="I15" s="15"/>
      <c r="J15" s="15"/>
      <c r="K15" s="15"/>
      <c r="L15" s="15"/>
      <c r="M15" s="15"/>
      <c r="N15" s="15"/>
      <c r="O15" s="15"/>
      <c r="P15" s="15"/>
      <c r="Q15" s="15"/>
      <c r="R15" s="15"/>
      <c r="S15" s="15"/>
      <c r="T15" s="15"/>
      <c r="U15" s="15"/>
    </row>
    <row r="16" spans="1:29" s="65" customFormat="1" ht="15" customHeight="1" x14ac:dyDescent="0.2">
      <c r="A16" s="404" t="s">
        <v>9</v>
      </c>
      <c r="B16" s="404"/>
      <c r="C16" s="404"/>
      <c r="D16" s="17"/>
      <c r="E16" s="17"/>
      <c r="F16" s="17"/>
      <c r="G16" s="17"/>
      <c r="H16" s="17"/>
      <c r="I16" s="17"/>
      <c r="J16" s="17"/>
      <c r="K16" s="17"/>
      <c r="L16" s="17"/>
      <c r="M16" s="17"/>
      <c r="N16" s="17"/>
      <c r="O16" s="17"/>
      <c r="P16" s="17"/>
      <c r="Q16" s="17"/>
      <c r="R16" s="17"/>
      <c r="S16" s="17"/>
      <c r="T16" s="17"/>
      <c r="U16" s="17"/>
    </row>
    <row r="17" spans="1:21" s="65" customFormat="1" ht="15" customHeight="1" x14ac:dyDescent="0.2">
      <c r="A17" s="405"/>
      <c r="B17" s="405"/>
      <c r="C17" s="405"/>
      <c r="D17" s="20"/>
      <c r="E17" s="20"/>
      <c r="F17" s="20"/>
      <c r="G17" s="20"/>
      <c r="H17" s="20"/>
      <c r="I17" s="20"/>
      <c r="J17" s="20"/>
      <c r="K17" s="20"/>
      <c r="L17" s="20"/>
      <c r="M17" s="20"/>
      <c r="N17" s="20"/>
      <c r="O17" s="20"/>
      <c r="P17" s="20"/>
      <c r="Q17" s="20"/>
      <c r="R17" s="20"/>
    </row>
    <row r="18" spans="1:21" s="65" customFormat="1" ht="27.75" customHeight="1" x14ac:dyDescent="0.2">
      <c r="A18" s="406" t="s">
        <v>126</v>
      </c>
      <c r="B18" s="406"/>
      <c r="C18" s="406"/>
      <c r="D18" s="22"/>
      <c r="E18" s="22"/>
      <c r="F18" s="22"/>
      <c r="G18" s="22"/>
      <c r="H18" s="22"/>
      <c r="I18" s="22"/>
      <c r="J18" s="22"/>
      <c r="K18" s="22"/>
      <c r="L18" s="22"/>
      <c r="M18" s="22"/>
      <c r="N18" s="22"/>
      <c r="O18" s="22"/>
      <c r="P18" s="22"/>
      <c r="Q18" s="22"/>
      <c r="R18" s="22"/>
      <c r="S18" s="22"/>
      <c r="T18" s="22"/>
      <c r="U18" s="22"/>
    </row>
    <row r="19" spans="1:21" s="65" customFormat="1" ht="15" customHeight="1" x14ac:dyDescent="0.2">
      <c r="A19" s="17"/>
      <c r="B19" s="17"/>
      <c r="C19" s="17"/>
      <c r="D19" s="17"/>
      <c r="E19" s="17"/>
      <c r="F19" s="17"/>
      <c r="G19" s="17"/>
      <c r="H19" s="20"/>
      <c r="I19" s="20"/>
      <c r="J19" s="20"/>
      <c r="K19" s="20"/>
      <c r="L19" s="20"/>
      <c r="M19" s="20"/>
      <c r="N19" s="20"/>
      <c r="O19" s="20"/>
      <c r="P19" s="20"/>
      <c r="Q19" s="20"/>
      <c r="R19" s="20"/>
    </row>
    <row r="20" spans="1:21" s="65" customFormat="1" ht="39.75" customHeight="1" x14ac:dyDescent="0.2">
      <c r="A20" s="37" t="s">
        <v>11</v>
      </c>
      <c r="B20" s="66" t="s">
        <v>12</v>
      </c>
      <c r="C20" s="27" t="s">
        <v>13</v>
      </c>
      <c r="D20" s="17"/>
      <c r="E20" s="17"/>
      <c r="F20" s="17"/>
      <c r="G20" s="17"/>
      <c r="H20" s="20"/>
      <c r="I20" s="20"/>
      <c r="J20" s="20"/>
      <c r="K20" s="20"/>
      <c r="L20" s="20"/>
      <c r="M20" s="20"/>
      <c r="N20" s="20"/>
      <c r="O20" s="20"/>
      <c r="P20" s="20"/>
      <c r="Q20" s="20"/>
      <c r="R20" s="20"/>
    </row>
    <row r="21" spans="1:21" s="65" customFormat="1" ht="16.5" customHeight="1" x14ac:dyDescent="0.2">
      <c r="A21" s="27">
        <v>1</v>
      </c>
      <c r="B21" s="66">
        <v>2</v>
      </c>
      <c r="C21" s="27">
        <v>3</v>
      </c>
      <c r="D21" s="17"/>
      <c r="E21" s="17"/>
      <c r="F21" s="17"/>
      <c r="G21" s="17"/>
      <c r="H21" s="20"/>
      <c r="I21" s="20"/>
      <c r="J21" s="20"/>
      <c r="K21" s="20"/>
      <c r="L21" s="20"/>
      <c r="M21" s="20"/>
      <c r="N21" s="20"/>
      <c r="O21" s="20"/>
      <c r="P21" s="20"/>
      <c r="Q21" s="20"/>
      <c r="R21" s="20"/>
    </row>
    <row r="22" spans="1:21" s="65" customFormat="1" ht="117" customHeight="1" x14ac:dyDescent="0.2">
      <c r="A22" s="67" t="s">
        <v>14</v>
      </c>
      <c r="B22" s="68" t="s">
        <v>127</v>
      </c>
      <c r="C22" s="69" t="s">
        <v>128</v>
      </c>
      <c r="D22" s="35"/>
      <c r="E22" s="17"/>
      <c r="F22" s="20"/>
      <c r="G22" s="20"/>
      <c r="H22" s="20"/>
      <c r="I22" s="20"/>
      <c r="J22" s="20"/>
      <c r="K22" s="20"/>
      <c r="L22" s="20"/>
      <c r="M22" s="20"/>
      <c r="N22" s="20"/>
      <c r="O22" s="20"/>
      <c r="P22" s="20"/>
    </row>
    <row r="23" spans="1:21" s="70" customFormat="1" ht="75" x14ac:dyDescent="0.25">
      <c r="A23" s="71" t="s">
        <v>17</v>
      </c>
      <c r="B23" s="72" t="s">
        <v>129</v>
      </c>
      <c r="C23" s="73" t="s">
        <v>130</v>
      </c>
    </row>
    <row r="24" spans="1:21" ht="56.25" x14ac:dyDescent="0.25">
      <c r="A24" s="67" t="s">
        <v>20</v>
      </c>
      <c r="B24" s="74" t="s">
        <v>131</v>
      </c>
      <c r="C24" s="69" t="s">
        <v>132</v>
      </c>
    </row>
    <row r="25" spans="1:21" s="70" customFormat="1" ht="63" customHeight="1" x14ac:dyDescent="0.25">
      <c r="A25" s="71" t="s">
        <v>23</v>
      </c>
      <c r="B25" s="72" t="s">
        <v>133</v>
      </c>
      <c r="C25" s="69" t="s">
        <v>134</v>
      </c>
    </row>
    <row r="26" spans="1:21" ht="42.75" customHeight="1" x14ac:dyDescent="0.25">
      <c r="A26" s="67" t="s">
        <v>26</v>
      </c>
      <c r="B26" s="74" t="s">
        <v>135</v>
      </c>
      <c r="C26" s="69" t="s">
        <v>57</v>
      </c>
    </row>
    <row r="27" spans="1:21" ht="246" customHeight="1" x14ac:dyDescent="0.25">
      <c r="A27" s="67" t="s">
        <v>28</v>
      </c>
      <c r="B27" s="74" t="s">
        <v>136</v>
      </c>
      <c r="C27" s="33" t="s">
        <v>137</v>
      </c>
      <c r="E27" s="75"/>
    </row>
    <row r="28" spans="1:21" ht="42.75" customHeight="1" x14ac:dyDescent="0.25">
      <c r="A28" s="67" t="s">
        <v>31</v>
      </c>
      <c r="B28" s="74" t="s">
        <v>138</v>
      </c>
      <c r="C28" s="76">
        <v>2024</v>
      </c>
      <c r="D28" s="77"/>
    </row>
    <row r="29" spans="1:21" ht="42.75" customHeight="1" x14ac:dyDescent="0.25">
      <c r="A29" s="67" t="s">
        <v>33</v>
      </c>
      <c r="B29" s="37" t="s">
        <v>139</v>
      </c>
      <c r="C29" s="76">
        <v>2025</v>
      </c>
      <c r="D29" s="77"/>
    </row>
    <row r="30" spans="1:21" ht="42.75" customHeight="1" x14ac:dyDescent="0.25">
      <c r="A30" s="67" t="s">
        <v>35</v>
      </c>
      <c r="B30" s="37" t="s">
        <v>140</v>
      </c>
      <c r="C30" s="69" t="s">
        <v>141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conditionalFormatting sqref="C22">
    <cfRule type="duplicateValues" dxfId="16" priority="2"/>
  </conditionalFormatting>
  <conditionalFormatting sqref="C22">
    <cfRule type="duplicateValues" dxfId="15" priority="1"/>
  </conditionalFormatting>
  <pageMargins left="0.24000000000000002" right="0.23000000000000004" top="0.38000000000000006" bottom="0.74803149606299213" header="0.23000000000000004" footer="0.31496062992125984"/>
  <pageSetup paperSize="9" scale="6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U89"/>
  <sheetViews>
    <sheetView workbookViewId="0">
      <selection activeCell="B1" sqref="B1:O1"/>
    </sheetView>
  </sheetViews>
  <sheetFormatPr defaultRowHeight="15" outlineLevelCol="1" x14ac:dyDescent="0.25"/>
  <cols>
    <col min="1" max="1" width="2.140625" style="1" customWidth="1"/>
    <col min="2" max="2" width="34" style="1" customWidth="1"/>
    <col min="3" max="3" width="12.7109375" style="1" customWidth="1"/>
    <col min="4" max="11" width="12.7109375" style="1" customWidth="1" outlineLevel="1"/>
    <col min="12" max="12" width="12.7109375" style="1" customWidth="1"/>
    <col min="13" max="13" width="10.7109375" style="1" customWidth="1"/>
    <col min="14" max="14" width="12.7109375" style="1" customWidth="1"/>
    <col min="15" max="15" width="10.7109375" style="1" customWidth="1"/>
    <col min="16" max="16" width="44.140625" style="1" customWidth="1"/>
    <col min="17" max="17" width="1.5703125" style="1" customWidth="1"/>
    <col min="18" max="21" width="6.7109375" style="78" customWidth="1"/>
    <col min="22" max="22" width="1.5703125" style="1" customWidth="1"/>
    <col min="23" max="16384" width="9.140625" style="1"/>
  </cols>
  <sheetData>
    <row r="1" spans="2:21" ht="37.5" customHeight="1" x14ac:dyDescent="0.3">
      <c r="B1" s="435" t="s">
        <v>142</v>
      </c>
      <c r="C1" s="435"/>
      <c r="D1" s="435"/>
      <c r="E1" s="435"/>
      <c r="F1" s="435"/>
      <c r="G1" s="435"/>
      <c r="H1" s="435"/>
      <c r="I1" s="435"/>
      <c r="J1" s="435"/>
      <c r="K1" s="435"/>
      <c r="L1" s="435"/>
      <c r="M1" s="435"/>
      <c r="N1" s="435"/>
      <c r="O1" s="435"/>
      <c r="P1" s="79" t="s">
        <v>143</v>
      </c>
    </row>
    <row r="2" spans="2:21" x14ac:dyDescent="0.25">
      <c r="P2" s="79" t="s">
        <v>144</v>
      </c>
    </row>
    <row r="3" spans="2:21" ht="4.5" customHeight="1" x14ac:dyDescent="0.25"/>
    <row r="4" spans="2:21" ht="4.5" customHeight="1" x14ac:dyDescent="0.25"/>
    <row r="5" spans="2:21" ht="20.100000000000001" customHeight="1" x14ac:dyDescent="0.25">
      <c r="B5" s="411" t="s">
        <v>145</v>
      </c>
      <c r="C5" s="411"/>
      <c r="D5" s="411"/>
      <c r="E5" s="411"/>
      <c r="F5" s="411"/>
      <c r="G5" s="411"/>
      <c r="H5" s="411"/>
      <c r="I5" s="411"/>
      <c r="J5" s="411"/>
      <c r="K5" s="411"/>
      <c r="L5" s="411"/>
      <c r="M5" s="411"/>
      <c r="N5" s="411"/>
      <c r="O5" s="411"/>
    </row>
    <row r="6" spans="2:21" s="80" customFormat="1" ht="15" customHeight="1" x14ac:dyDescent="0.25">
      <c r="B6" s="412" t="s">
        <v>146</v>
      </c>
      <c r="C6" s="413"/>
      <c r="D6" s="412">
        <v>2024</v>
      </c>
      <c r="E6" s="418"/>
      <c r="F6" s="418"/>
      <c r="G6" s="418"/>
      <c r="H6" s="418"/>
      <c r="I6" s="418"/>
      <c r="J6" s="418"/>
      <c r="K6" s="418"/>
      <c r="L6" s="418"/>
      <c r="M6" s="419"/>
      <c r="N6" s="420" t="s">
        <v>147</v>
      </c>
      <c r="O6" s="421"/>
      <c r="P6" s="424" t="s">
        <v>148</v>
      </c>
    </row>
    <row r="7" spans="2:21" s="80" customFormat="1" x14ac:dyDescent="0.25">
      <c r="B7" s="414"/>
      <c r="C7" s="415"/>
      <c r="D7" s="416" t="s">
        <v>149</v>
      </c>
      <c r="E7" s="427"/>
      <c r="F7" s="427" t="s">
        <v>150</v>
      </c>
      <c r="G7" s="427"/>
      <c r="H7" s="427" t="s">
        <v>151</v>
      </c>
      <c r="I7" s="427"/>
      <c r="J7" s="427" t="s">
        <v>152</v>
      </c>
      <c r="K7" s="427"/>
      <c r="L7" s="427" t="s">
        <v>153</v>
      </c>
      <c r="M7" s="428"/>
      <c r="N7" s="422"/>
      <c r="O7" s="423"/>
      <c r="P7" s="425"/>
    </row>
    <row r="8" spans="2:21" s="80" customFormat="1" x14ac:dyDescent="0.25">
      <c r="B8" s="416"/>
      <c r="C8" s="417"/>
      <c r="D8" s="81" t="s">
        <v>154</v>
      </c>
      <c r="E8" s="82" t="s">
        <v>155</v>
      </c>
      <c r="F8" s="82" t="s">
        <v>154</v>
      </c>
      <c r="G8" s="82" t="s">
        <v>155</v>
      </c>
      <c r="H8" s="82" t="s">
        <v>154</v>
      </c>
      <c r="I8" s="82" t="s">
        <v>155</v>
      </c>
      <c r="J8" s="82" t="s">
        <v>154</v>
      </c>
      <c r="K8" s="82" t="s">
        <v>155</v>
      </c>
      <c r="L8" s="82" t="s">
        <v>154</v>
      </c>
      <c r="M8" s="83" t="s">
        <v>155</v>
      </c>
      <c r="N8" s="81" t="s">
        <v>154</v>
      </c>
      <c r="O8" s="84" t="s">
        <v>155</v>
      </c>
      <c r="P8" s="426"/>
    </row>
    <row r="9" spans="2:21" s="80" customFormat="1" x14ac:dyDescent="0.25">
      <c r="B9" s="85" t="s">
        <v>156</v>
      </c>
      <c r="C9" s="86"/>
      <c r="D9" s="81"/>
      <c r="E9" s="82"/>
      <c r="F9" s="82"/>
      <c r="G9" s="82"/>
      <c r="H9" s="82"/>
      <c r="I9" s="82"/>
      <c r="J9" s="87"/>
      <c r="K9" s="87"/>
      <c r="L9" s="87"/>
      <c r="M9" s="87"/>
      <c r="N9" s="88">
        <f>J9</f>
        <v>0</v>
      </c>
      <c r="O9" s="88">
        <f>K9</f>
        <v>0</v>
      </c>
      <c r="P9" s="89"/>
    </row>
    <row r="10" spans="2:21" s="80" customFormat="1" x14ac:dyDescent="0.25">
      <c r="B10" s="85" t="s">
        <v>157</v>
      </c>
      <c r="C10" s="86"/>
      <c r="D10" s="81"/>
      <c r="E10" s="82"/>
      <c r="F10" s="82"/>
      <c r="G10" s="82"/>
      <c r="H10" s="82"/>
      <c r="I10" s="82"/>
      <c r="J10" s="87"/>
      <c r="K10" s="87"/>
      <c r="L10" s="87"/>
      <c r="M10" s="87"/>
      <c r="N10" s="88">
        <f t="shared" ref="N10:O24" si="0">J10</f>
        <v>0</v>
      </c>
      <c r="O10" s="88">
        <f t="shared" si="0"/>
        <v>0</v>
      </c>
      <c r="P10" s="89"/>
    </row>
    <row r="11" spans="2:21" s="80" customFormat="1" x14ac:dyDescent="0.25">
      <c r="B11" s="85" t="s">
        <v>158</v>
      </c>
      <c r="C11" s="86"/>
      <c r="D11" s="81"/>
      <c r="E11" s="82"/>
      <c r="F11" s="82"/>
      <c r="G11" s="82"/>
      <c r="H11" s="82"/>
      <c r="I11" s="82"/>
      <c r="J11" s="87"/>
      <c r="K11" s="87"/>
      <c r="L11" s="87"/>
      <c r="M11" s="87"/>
      <c r="N11" s="88">
        <f t="shared" si="0"/>
        <v>0</v>
      </c>
      <c r="O11" s="88">
        <f t="shared" si="0"/>
        <v>0</v>
      </c>
      <c r="P11" s="89"/>
      <c r="S11" s="90"/>
      <c r="T11" s="90"/>
      <c r="U11" s="90"/>
    </row>
    <row r="12" spans="2:21" s="80" customFormat="1" x14ac:dyDescent="0.25">
      <c r="B12" s="91" t="s">
        <v>159</v>
      </c>
      <c r="C12" s="92"/>
      <c r="D12" s="93"/>
      <c r="E12" s="94"/>
      <c r="F12" s="94"/>
      <c r="G12" s="94"/>
      <c r="H12" s="94"/>
      <c r="I12" s="94"/>
      <c r="J12" s="87">
        <v>7</v>
      </c>
      <c r="K12" s="87">
        <v>7</v>
      </c>
      <c r="L12" s="87">
        <v>7</v>
      </c>
      <c r="M12" s="87">
        <v>7</v>
      </c>
      <c r="N12" s="88">
        <f t="shared" si="0"/>
        <v>7</v>
      </c>
      <c r="O12" s="88">
        <f t="shared" si="0"/>
        <v>7</v>
      </c>
      <c r="P12" s="89"/>
      <c r="R12" s="95"/>
      <c r="S12" s="90"/>
      <c r="T12" s="90"/>
      <c r="U12" s="90"/>
    </row>
    <row r="13" spans="2:21" s="80" customFormat="1" hidden="1" x14ac:dyDescent="0.25">
      <c r="B13" s="91" t="s">
        <v>160</v>
      </c>
      <c r="C13" s="92"/>
      <c r="D13" s="93"/>
      <c r="E13" s="94"/>
      <c r="F13" s="94"/>
      <c r="G13" s="94"/>
      <c r="H13" s="94"/>
      <c r="I13" s="94"/>
      <c r="J13" s="87"/>
      <c r="K13" s="87"/>
      <c r="L13" s="87"/>
      <c r="M13" s="87"/>
      <c r="N13" s="88">
        <f t="shared" si="0"/>
        <v>0</v>
      </c>
      <c r="O13" s="88">
        <f t="shared" si="0"/>
        <v>0</v>
      </c>
      <c r="P13" s="89"/>
      <c r="R13" s="95"/>
      <c r="S13" s="90"/>
      <c r="T13" s="90"/>
      <c r="U13" s="90"/>
    </row>
    <row r="14" spans="2:21" s="80" customFormat="1" hidden="1" x14ac:dyDescent="0.25">
      <c r="B14" s="91" t="s">
        <v>161</v>
      </c>
      <c r="C14" s="92"/>
      <c r="D14" s="93"/>
      <c r="E14" s="94"/>
      <c r="F14" s="94"/>
      <c r="G14" s="94"/>
      <c r="H14" s="94"/>
      <c r="I14" s="94"/>
      <c r="J14" s="87"/>
      <c r="K14" s="87"/>
      <c r="L14" s="87"/>
      <c r="M14" s="87"/>
      <c r="N14" s="88">
        <f t="shared" si="0"/>
        <v>0</v>
      </c>
      <c r="O14" s="88">
        <f t="shared" si="0"/>
        <v>0</v>
      </c>
      <c r="P14" s="89"/>
      <c r="R14" s="95"/>
      <c r="S14" s="90"/>
      <c r="T14" s="90"/>
      <c r="U14" s="90"/>
    </row>
    <row r="15" spans="2:21" s="80" customFormat="1" hidden="1" x14ac:dyDescent="0.25">
      <c r="B15" s="91" t="s">
        <v>162</v>
      </c>
      <c r="C15" s="92"/>
      <c r="D15" s="93"/>
      <c r="E15" s="94"/>
      <c r="F15" s="94"/>
      <c r="G15" s="94"/>
      <c r="H15" s="94"/>
      <c r="I15" s="94"/>
      <c r="J15" s="87"/>
      <c r="K15" s="87"/>
      <c r="L15" s="87"/>
      <c r="M15" s="87"/>
      <c r="N15" s="88">
        <f t="shared" si="0"/>
        <v>0</v>
      </c>
      <c r="O15" s="88">
        <f t="shared" si="0"/>
        <v>0</v>
      </c>
      <c r="P15" s="89"/>
      <c r="R15" s="95"/>
      <c r="S15" s="90"/>
      <c r="T15" s="90"/>
      <c r="U15" s="90"/>
    </row>
    <row r="16" spans="2:21" s="80" customFormat="1" hidden="1" x14ac:dyDescent="0.25">
      <c r="B16" s="91" t="s">
        <v>163</v>
      </c>
      <c r="C16" s="92"/>
      <c r="D16" s="93"/>
      <c r="E16" s="94"/>
      <c r="F16" s="94"/>
      <c r="G16" s="94"/>
      <c r="H16" s="94"/>
      <c r="I16" s="94"/>
      <c r="J16" s="87"/>
      <c r="K16" s="87"/>
      <c r="L16" s="87"/>
      <c r="M16" s="87"/>
      <c r="N16" s="88">
        <f t="shared" si="0"/>
        <v>0</v>
      </c>
      <c r="O16" s="88">
        <f t="shared" si="0"/>
        <v>0</v>
      </c>
      <c r="P16" s="89"/>
      <c r="R16" s="95"/>
      <c r="S16" s="90"/>
      <c r="T16" s="90"/>
      <c r="U16" s="90"/>
    </row>
    <row r="17" spans="2:21" s="80" customFormat="1" hidden="1" x14ac:dyDescent="0.25">
      <c r="B17" s="91" t="s">
        <v>164</v>
      </c>
      <c r="C17" s="92"/>
      <c r="D17" s="93"/>
      <c r="E17" s="94"/>
      <c r="F17" s="94"/>
      <c r="G17" s="94"/>
      <c r="H17" s="94"/>
      <c r="I17" s="94"/>
      <c r="J17" s="87"/>
      <c r="K17" s="87"/>
      <c r="L17" s="87"/>
      <c r="M17" s="87"/>
      <c r="N17" s="88">
        <f t="shared" si="0"/>
        <v>0</v>
      </c>
      <c r="O17" s="88">
        <f t="shared" si="0"/>
        <v>0</v>
      </c>
      <c r="P17" s="89"/>
      <c r="R17" s="95"/>
      <c r="S17" s="90"/>
      <c r="T17" s="90"/>
      <c r="U17" s="90"/>
    </row>
    <row r="18" spans="2:21" s="80" customFormat="1" hidden="1" x14ac:dyDescent="0.25">
      <c r="B18" s="91" t="s">
        <v>165</v>
      </c>
      <c r="C18" s="92"/>
      <c r="D18" s="93"/>
      <c r="E18" s="94"/>
      <c r="F18" s="94"/>
      <c r="G18" s="94"/>
      <c r="H18" s="94"/>
      <c r="I18" s="94"/>
      <c r="J18" s="87"/>
      <c r="K18" s="87"/>
      <c r="L18" s="87"/>
      <c r="M18" s="87"/>
      <c r="N18" s="88">
        <f t="shared" si="0"/>
        <v>0</v>
      </c>
      <c r="O18" s="88">
        <f t="shared" si="0"/>
        <v>0</v>
      </c>
      <c r="P18" s="89"/>
      <c r="R18" s="95"/>
      <c r="S18" s="90"/>
      <c r="T18" s="90"/>
      <c r="U18" s="90"/>
    </row>
    <row r="19" spans="2:21" s="80" customFormat="1" x14ac:dyDescent="0.25">
      <c r="B19" s="91" t="s">
        <v>166</v>
      </c>
      <c r="C19" s="92"/>
      <c r="D19" s="93"/>
      <c r="E19" s="94"/>
      <c r="F19" s="94"/>
      <c r="G19" s="94"/>
      <c r="H19" s="94"/>
      <c r="I19" s="94"/>
      <c r="J19" s="87"/>
      <c r="K19" s="87"/>
      <c r="L19" s="87"/>
      <c r="M19" s="87"/>
      <c r="N19" s="88">
        <f t="shared" si="0"/>
        <v>0</v>
      </c>
      <c r="O19" s="88">
        <f t="shared" si="0"/>
        <v>0</v>
      </c>
      <c r="P19" s="89"/>
      <c r="R19" s="95"/>
      <c r="S19" s="90"/>
      <c r="T19" s="90"/>
      <c r="U19" s="90"/>
    </row>
    <row r="20" spans="2:21" s="80" customFormat="1" hidden="1" x14ac:dyDescent="0.25">
      <c r="B20" s="91" t="s">
        <v>167</v>
      </c>
      <c r="C20" s="92"/>
      <c r="D20" s="93"/>
      <c r="E20" s="94"/>
      <c r="F20" s="94"/>
      <c r="G20" s="94"/>
      <c r="H20" s="94"/>
      <c r="I20" s="94"/>
      <c r="J20" s="87"/>
      <c r="K20" s="87"/>
      <c r="L20" s="87"/>
      <c r="M20" s="96"/>
      <c r="N20" s="88">
        <f t="shared" si="0"/>
        <v>0</v>
      </c>
      <c r="O20" s="88">
        <f t="shared" si="0"/>
        <v>0</v>
      </c>
      <c r="P20" s="89"/>
      <c r="R20" s="95"/>
      <c r="S20" s="90"/>
      <c r="T20" s="90"/>
      <c r="U20" s="90"/>
    </row>
    <row r="21" spans="2:21" s="80" customFormat="1" hidden="1" x14ac:dyDescent="0.25">
      <c r="B21" s="91" t="s">
        <v>168</v>
      </c>
      <c r="C21" s="92"/>
      <c r="D21" s="93"/>
      <c r="E21" s="94"/>
      <c r="F21" s="94"/>
      <c r="G21" s="94"/>
      <c r="H21" s="94"/>
      <c r="I21" s="94"/>
      <c r="J21" s="87"/>
      <c r="K21" s="87"/>
      <c r="L21" s="87"/>
      <c r="M21" s="96"/>
      <c r="N21" s="88">
        <f t="shared" si="0"/>
        <v>0</v>
      </c>
      <c r="O21" s="88">
        <f t="shared" si="0"/>
        <v>0</v>
      </c>
      <c r="P21" s="89"/>
      <c r="R21" s="95"/>
      <c r="S21" s="90"/>
      <c r="T21" s="90"/>
      <c r="U21" s="90"/>
    </row>
    <row r="22" spans="2:21" s="80" customFormat="1" hidden="1" x14ac:dyDescent="0.25">
      <c r="B22" s="97" t="s">
        <v>169</v>
      </c>
      <c r="C22" s="98"/>
      <c r="D22" s="99"/>
      <c r="E22" s="100"/>
      <c r="F22" s="100"/>
      <c r="G22" s="100"/>
      <c r="H22" s="100"/>
      <c r="I22" s="100"/>
      <c r="J22" s="101"/>
      <c r="K22" s="101"/>
      <c r="L22" s="101"/>
      <c r="M22" s="102"/>
      <c r="N22" s="88">
        <f t="shared" si="0"/>
        <v>0</v>
      </c>
      <c r="O22" s="88">
        <f t="shared" si="0"/>
        <v>0</v>
      </c>
      <c r="P22" s="103"/>
      <c r="R22" s="95"/>
      <c r="S22" s="90"/>
      <c r="T22" s="90"/>
      <c r="U22" s="90"/>
    </row>
    <row r="23" spans="2:21" x14ac:dyDescent="0.25">
      <c r="B23" s="104" t="s">
        <v>170</v>
      </c>
      <c r="C23" s="105"/>
      <c r="D23" s="99"/>
      <c r="E23" s="100"/>
      <c r="F23" s="100"/>
      <c r="G23" s="100"/>
      <c r="H23" s="100"/>
      <c r="I23" s="100"/>
      <c r="J23" s="101"/>
      <c r="K23" s="101"/>
      <c r="L23" s="101"/>
      <c r="M23" s="102"/>
      <c r="N23" s="88">
        <f t="shared" si="0"/>
        <v>0</v>
      </c>
      <c r="O23" s="88">
        <f t="shared" si="0"/>
        <v>0</v>
      </c>
      <c r="P23" s="103"/>
      <c r="R23" s="95"/>
    </row>
    <row r="24" spans="2:21" x14ac:dyDescent="0.25">
      <c r="B24" s="104" t="s">
        <v>171</v>
      </c>
      <c r="C24" s="105"/>
      <c r="D24" s="99"/>
      <c r="E24" s="100"/>
      <c r="F24" s="100"/>
      <c r="G24" s="100"/>
      <c r="H24" s="100"/>
      <c r="I24" s="100"/>
      <c r="J24" s="101"/>
      <c r="K24" s="101"/>
      <c r="L24" s="101"/>
      <c r="M24" s="102"/>
      <c r="N24" s="88">
        <f t="shared" si="0"/>
        <v>0</v>
      </c>
      <c r="O24" s="88">
        <f t="shared" si="0"/>
        <v>0</v>
      </c>
      <c r="P24" s="103"/>
      <c r="R24" s="95"/>
    </row>
    <row r="25" spans="2:21" hidden="1" x14ac:dyDescent="0.25">
      <c r="J25" s="106">
        <f>SUM(J9:J20)</f>
        <v>7</v>
      </c>
      <c r="K25" s="106">
        <f>SUM(K9:K20)</f>
        <v>7</v>
      </c>
      <c r="L25" s="106">
        <f>SUM(L9:L20)</f>
        <v>7</v>
      </c>
      <c r="M25" s="106">
        <f>SUM(M9:M20)</f>
        <v>7</v>
      </c>
      <c r="N25" s="107" t="e">
        <f>#REF!+#REF!+#REF!+#REF!+L25</f>
        <v>#REF!</v>
      </c>
      <c r="O25" s="107" t="e">
        <f>#REF!+#REF!+#REF!+#REF!+M25</f>
        <v>#REF!</v>
      </c>
      <c r="R25" s="95"/>
    </row>
    <row r="26" spans="2:21" x14ac:dyDescent="0.25">
      <c r="B26" s="410" t="s">
        <v>172</v>
      </c>
      <c r="C26" s="410"/>
      <c r="D26" s="411"/>
      <c r="E26" s="411"/>
      <c r="F26" s="411"/>
      <c r="G26" s="411"/>
      <c r="H26" s="411"/>
      <c r="I26" s="411"/>
      <c r="J26" s="411"/>
      <c r="K26" s="411"/>
      <c r="L26" s="411"/>
      <c r="M26" s="411"/>
      <c r="N26" s="410"/>
      <c r="O26" s="410"/>
      <c r="R26" s="95"/>
    </row>
    <row r="27" spans="2:21" s="80" customFormat="1" x14ac:dyDescent="0.25">
      <c r="B27" s="412" t="s">
        <v>146</v>
      </c>
      <c r="C27" s="413"/>
      <c r="D27" s="412">
        <v>2024</v>
      </c>
      <c r="E27" s="418"/>
      <c r="F27" s="418"/>
      <c r="G27" s="418"/>
      <c r="H27" s="418"/>
      <c r="I27" s="418"/>
      <c r="J27" s="418"/>
      <c r="K27" s="418"/>
      <c r="L27" s="418"/>
      <c r="M27" s="419"/>
      <c r="N27" s="420" t="s">
        <v>147</v>
      </c>
      <c r="O27" s="421"/>
      <c r="P27" s="424" t="s">
        <v>148</v>
      </c>
      <c r="R27" s="90"/>
      <c r="S27" s="90"/>
      <c r="T27" s="90"/>
      <c r="U27" s="90"/>
    </row>
    <row r="28" spans="2:21" s="80" customFormat="1" x14ac:dyDescent="0.25">
      <c r="B28" s="414"/>
      <c r="C28" s="415"/>
      <c r="D28" s="416" t="s">
        <v>149</v>
      </c>
      <c r="E28" s="427"/>
      <c r="F28" s="427" t="s">
        <v>150</v>
      </c>
      <c r="G28" s="427"/>
      <c r="H28" s="427" t="s">
        <v>151</v>
      </c>
      <c r="I28" s="427"/>
      <c r="J28" s="427" t="s">
        <v>152</v>
      </c>
      <c r="K28" s="427"/>
      <c r="L28" s="427" t="s">
        <v>153</v>
      </c>
      <c r="M28" s="428"/>
      <c r="N28" s="422"/>
      <c r="O28" s="423"/>
      <c r="P28" s="425"/>
      <c r="R28" s="90"/>
      <c r="S28" s="90"/>
      <c r="T28" s="90"/>
      <c r="U28" s="90"/>
    </row>
    <row r="29" spans="2:21" s="80" customFormat="1" x14ac:dyDescent="0.25">
      <c r="B29" s="416"/>
      <c r="C29" s="417"/>
      <c r="D29" s="81" t="s">
        <v>154</v>
      </c>
      <c r="E29" s="82" t="s">
        <v>155</v>
      </c>
      <c r="F29" s="82" t="s">
        <v>154</v>
      </c>
      <c r="G29" s="82" t="s">
        <v>155</v>
      </c>
      <c r="H29" s="82" t="s">
        <v>154</v>
      </c>
      <c r="I29" s="82" t="s">
        <v>155</v>
      </c>
      <c r="J29" s="82" t="s">
        <v>154</v>
      </c>
      <c r="K29" s="82" t="s">
        <v>155</v>
      </c>
      <c r="L29" s="82" t="s">
        <v>154</v>
      </c>
      <c r="M29" s="83" t="s">
        <v>155</v>
      </c>
      <c r="N29" s="81" t="s">
        <v>154</v>
      </c>
      <c r="O29" s="83" t="s">
        <v>155</v>
      </c>
      <c r="P29" s="426"/>
      <c r="R29" s="90"/>
      <c r="S29" s="90"/>
      <c r="T29" s="90"/>
      <c r="U29" s="90"/>
    </row>
    <row r="30" spans="2:21" s="80" customFormat="1" x14ac:dyDescent="0.25">
      <c r="B30" s="85" t="s">
        <v>156</v>
      </c>
      <c r="C30" s="86"/>
      <c r="D30" s="81"/>
      <c r="E30" s="82"/>
      <c r="F30" s="82"/>
      <c r="G30" s="82"/>
      <c r="H30" s="82"/>
      <c r="I30" s="82"/>
      <c r="J30" s="87"/>
      <c r="K30" s="87">
        <v>0</v>
      </c>
      <c r="L30" s="87"/>
      <c r="M30" s="96">
        <v>0</v>
      </c>
      <c r="N30" s="88">
        <f t="shared" ref="N30:O41" si="1">J30</f>
        <v>0</v>
      </c>
      <c r="O30" s="88">
        <f t="shared" si="1"/>
        <v>0</v>
      </c>
      <c r="P30" s="89"/>
      <c r="R30" s="90"/>
      <c r="S30" s="90"/>
      <c r="T30" s="90"/>
      <c r="U30" s="90"/>
    </row>
    <row r="31" spans="2:21" s="80" customFormat="1" x14ac:dyDescent="0.25">
      <c r="B31" s="85" t="s">
        <v>157</v>
      </c>
      <c r="C31" s="86"/>
      <c r="D31" s="81"/>
      <c r="E31" s="82"/>
      <c r="F31" s="82"/>
      <c r="G31" s="82"/>
      <c r="H31" s="82"/>
      <c r="I31" s="82"/>
      <c r="J31" s="87"/>
      <c r="K31" s="87">
        <v>0</v>
      </c>
      <c r="L31" s="87"/>
      <c r="M31" s="96">
        <v>0</v>
      </c>
      <c r="N31" s="88">
        <f t="shared" si="1"/>
        <v>0</v>
      </c>
      <c r="O31" s="88">
        <f t="shared" si="1"/>
        <v>0</v>
      </c>
      <c r="P31" s="89"/>
      <c r="R31" s="90"/>
      <c r="S31" s="90"/>
      <c r="T31" s="90"/>
      <c r="U31" s="90"/>
    </row>
    <row r="32" spans="2:21" s="80" customFormat="1" x14ac:dyDescent="0.25">
      <c r="B32" s="85" t="s">
        <v>158</v>
      </c>
      <c r="C32" s="86"/>
      <c r="D32" s="81"/>
      <c r="E32" s="82"/>
      <c r="F32" s="82"/>
      <c r="G32" s="82"/>
      <c r="H32" s="82"/>
      <c r="I32" s="82"/>
      <c r="J32" s="87">
        <v>0</v>
      </c>
      <c r="K32" s="87">
        <v>0</v>
      </c>
      <c r="L32" s="87">
        <v>0</v>
      </c>
      <c r="M32" s="96">
        <v>0</v>
      </c>
      <c r="N32" s="88">
        <f t="shared" si="1"/>
        <v>0</v>
      </c>
      <c r="O32" s="88">
        <f t="shared" si="1"/>
        <v>0</v>
      </c>
      <c r="P32" s="89"/>
      <c r="R32" s="90"/>
      <c r="S32" s="90"/>
      <c r="T32" s="90"/>
      <c r="U32" s="90"/>
    </row>
    <row r="33" spans="2:21" s="80" customFormat="1" x14ac:dyDescent="0.25">
      <c r="B33" s="91" t="s">
        <v>173</v>
      </c>
      <c r="C33" s="92"/>
      <c r="D33" s="93"/>
      <c r="E33" s="94"/>
      <c r="F33" s="94"/>
      <c r="G33" s="94"/>
      <c r="H33" s="94"/>
      <c r="I33" s="94"/>
      <c r="J33" s="87">
        <v>0</v>
      </c>
      <c r="K33" s="87">
        <v>0</v>
      </c>
      <c r="L33" s="87">
        <v>0</v>
      </c>
      <c r="M33" s="96">
        <v>0</v>
      </c>
      <c r="N33" s="88">
        <f t="shared" si="1"/>
        <v>0</v>
      </c>
      <c r="O33" s="88">
        <f t="shared" si="1"/>
        <v>0</v>
      </c>
      <c r="P33" s="89"/>
      <c r="R33" s="90"/>
      <c r="S33" s="90"/>
      <c r="T33" s="90"/>
      <c r="U33" s="90"/>
    </row>
    <row r="34" spans="2:21" s="80" customFormat="1" hidden="1" x14ac:dyDescent="0.25">
      <c r="B34" s="91" t="s">
        <v>160</v>
      </c>
      <c r="C34" s="92"/>
      <c r="D34" s="93"/>
      <c r="E34" s="94"/>
      <c r="F34" s="94"/>
      <c r="G34" s="94"/>
      <c r="H34" s="94"/>
      <c r="I34" s="94"/>
      <c r="J34" s="87">
        <v>0</v>
      </c>
      <c r="K34" s="87">
        <v>0</v>
      </c>
      <c r="L34" s="87">
        <v>0</v>
      </c>
      <c r="M34" s="96">
        <v>0</v>
      </c>
      <c r="N34" s="88">
        <f t="shared" si="1"/>
        <v>0</v>
      </c>
      <c r="O34" s="88">
        <f t="shared" si="1"/>
        <v>0</v>
      </c>
      <c r="P34" s="89"/>
      <c r="R34" s="90"/>
      <c r="S34" s="90"/>
      <c r="T34" s="90"/>
      <c r="U34" s="90"/>
    </row>
    <row r="35" spans="2:21" s="80" customFormat="1" hidden="1" x14ac:dyDescent="0.25">
      <c r="B35" s="91" t="s">
        <v>161</v>
      </c>
      <c r="C35" s="92"/>
      <c r="D35" s="93"/>
      <c r="E35" s="94"/>
      <c r="F35" s="94"/>
      <c r="G35" s="94"/>
      <c r="H35" s="94"/>
      <c r="I35" s="94"/>
      <c r="J35" s="87">
        <v>0</v>
      </c>
      <c r="K35" s="87">
        <v>0</v>
      </c>
      <c r="L35" s="87">
        <v>0</v>
      </c>
      <c r="M35" s="96">
        <v>0</v>
      </c>
      <c r="N35" s="88">
        <f t="shared" si="1"/>
        <v>0</v>
      </c>
      <c r="O35" s="88">
        <f t="shared" si="1"/>
        <v>0</v>
      </c>
      <c r="P35" s="89"/>
      <c r="R35" s="90"/>
      <c r="S35" s="90"/>
      <c r="T35" s="90"/>
      <c r="U35" s="90"/>
    </row>
    <row r="36" spans="2:21" s="80" customFormat="1" hidden="1" x14ac:dyDescent="0.25">
      <c r="B36" s="91" t="s">
        <v>162</v>
      </c>
      <c r="C36" s="92"/>
      <c r="D36" s="93"/>
      <c r="E36" s="94"/>
      <c r="F36" s="94"/>
      <c r="G36" s="94"/>
      <c r="H36" s="94"/>
      <c r="I36" s="94"/>
      <c r="J36" s="87">
        <v>0</v>
      </c>
      <c r="K36" s="87">
        <v>0</v>
      </c>
      <c r="L36" s="87">
        <v>0</v>
      </c>
      <c r="M36" s="96">
        <v>0</v>
      </c>
      <c r="N36" s="88">
        <f t="shared" si="1"/>
        <v>0</v>
      </c>
      <c r="O36" s="88">
        <f t="shared" si="1"/>
        <v>0</v>
      </c>
      <c r="P36" s="89"/>
      <c r="R36" s="90"/>
      <c r="S36" s="90"/>
      <c r="T36" s="90"/>
      <c r="U36" s="90"/>
    </row>
    <row r="37" spans="2:21" s="80" customFormat="1" x14ac:dyDescent="0.25">
      <c r="B37" s="91" t="s">
        <v>163</v>
      </c>
      <c r="C37" s="92"/>
      <c r="D37" s="93"/>
      <c r="E37" s="94"/>
      <c r="F37" s="94"/>
      <c r="G37" s="94"/>
      <c r="H37" s="94"/>
      <c r="I37" s="94"/>
      <c r="J37" s="87">
        <v>0</v>
      </c>
      <c r="K37" s="87">
        <v>0</v>
      </c>
      <c r="L37" s="87">
        <v>0</v>
      </c>
      <c r="M37" s="96">
        <v>0</v>
      </c>
      <c r="N37" s="88">
        <f t="shared" si="1"/>
        <v>0</v>
      </c>
      <c r="O37" s="88">
        <f t="shared" si="1"/>
        <v>0</v>
      </c>
      <c r="P37" s="89"/>
      <c r="R37" s="90"/>
      <c r="S37" s="90"/>
      <c r="T37" s="90"/>
      <c r="U37" s="90"/>
    </row>
    <row r="38" spans="2:21" s="80" customFormat="1" hidden="1" x14ac:dyDescent="0.25">
      <c r="B38" s="91" t="s">
        <v>164</v>
      </c>
      <c r="C38" s="92"/>
      <c r="D38" s="93"/>
      <c r="E38" s="94"/>
      <c r="F38" s="94"/>
      <c r="G38" s="94"/>
      <c r="H38" s="94"/>
      <c r="I38" s="94"/>
      <c r="J38" s="87">
        <v>0</v>
      </c>
      <c r="K38" s="87">
        <v>0</v>
      </c>
      <c r="L38" s="87">
        <v>0</v>
      </c>
      <c r="M38" s="96">
        <v>0</v>
      </c>
      <c r="N38" s="88">
        <f t="shared" si="1"/>
        <v>0</v>
      </c>
      <c r="O38" s="88">
        <f t="shared" si="1"/>
        <v>0</v>
      </c>
      <c r="P38" s="89"/>
      <c r="R38" s="90"/>
      <c r="S38" s="90"/>
      <c r="T38" s="90"/>
      <c r="U38" s="90"/>
    </row>
    <row r="39" spans="2:21" s="80" customFormat="1" hidden="1" x14ac:dyDescent="0.25">
      <c r="B39" s="91" t="s">
        <v>165</v>
      </c>
      <c r="C39" s="92"/>
      <c r="D39" s="93"/>
      <c r="E39" s="94"/>
      <c r="F39" s="94"/>
      <c r="G39" s="94"/>
      <c r="H39" s="94"/>
      <c r="I39" s="94"/>
      <c r="J39" s="87">
        <v>0</v>
      </c>
      <c r="K39" s="87">
        <v>0</v>
      </c>
      <c r="L39" s="87">
        <v>0</v>
      </c>
      <c r="M39" s="96">
        <v>0</v>
      </c>
      <c r="N39" s="88">
        <f t="shared" si="1"/>
        <v>0</v>
      </c>
      <c r="O39" s="88">
        <f t="shared" si="1"/>
        <v>0</v>
      </c>
      <c r="P39" s="89"/>
      <c r="R39" s="90"/>
      <c r="S39" s="90"/>
      <c r="T39" s="90"/>
      <c r="U39" s="90"/>
    </row>
    <row r="40" spans="2:21" s="80" customFormat="1" x14ac:dyDescent="0.25">
      <c r="B40" s="91" t="s">
        <v>166</v>
      </c>
      <c r="C40" s="92"/>
      <c r="D40" s="93"/>
      <c r="E40" s="94"/>
      <c r="F40" s="94"/>
      <c r="G40" s="94"/>
      <c r="H40" s="94"/>
      <c r="I40" s="94"/>
      <c r="J40" s="87">
        <v>0</v>
      </c>
      <c r="K40" s="87">
        <v>0</v>
      </c>
      <c r="L40" s="87">
        <v>0</v>
      </c>
      <c r="M40" s="96">
        <v>0</v>
      </c>
      <c r="N40" s="88">
        <f t="shared" si="1"/>
        <v>0</v>
      </c>
      <c r="O40" s="88">
        <f t="shared" si="1"/>
        <v>0</v>
      </c>
      <c r="P40" s="89"/>
      <c r="R40" s="90"/>
      <c r="S40" s="90"/>
      <c r="T40" s="90"/>
      <c r="U40" s="90"/>
    </row>
    <row r="41" spans="2:21" s="80" customFormat="1" x14ac:dyDescent="0.25">
      <c r="B41" s="91" t="s">
        <v>167</v>
      </c>
      <c r="C41" s="92"/>
      <c r="D41" s="93"/>
      <c r="E41" s="94"/>
      <c r="F41" s="94"/>
      <c r="G41" s="94"/>
      <c r="H41" s="94"/>
      <c r="I41" s="94"/>
      <c r="J41" s="87">
        <v>0</v>
      </c>
      <c r="K41" s="87">
        <v>0</v>
      </c>
      <c r="L41" s="87">
        <v>0</v>
      </c>
      <c r="M41" s="96">
        <v>0</v>
      </c>
      <c r="N41" s="88">
        <f t="shared" si="1"/>
        <v>0</v>
      </c>
      <c r="O41" s="88">
        <f t="shared" si="1"/>
        <v>0</v>
      </c>
      <c r="P41" s="89"/>
      <c r="R41" s="90"/>
      <c r="S41" s="90"/>
      <c r="T41" s="90"/>
      <c r="U41" s="90"/>
    </row>
    <row r="42" spans="2:21" s="80" customFormat="1" hidden="1" x14ac:dyDescent="0.25">
      <c r="B42" s="91" t="s">
        <v>168</v>
      </c>
      <c r="C42" s="92"/>
      <c r="D42" s="93"/>
      <c r="E42" s="94"/>
      <c r="F42" s="94"/>
      <c r="G42" s="94"/>
      <c r="H42" s="94"/>
      <c r="I42" s="94"/>
      <c r="J42" s="87">
        <v>0</v>
      </c>
      <c r="K42" s="87">
        <v>0</v>
      </c>
      <c r="L42" s="87">
        <v>0</v>
      </c>
      <c r="M42" s="96">
        <v>0</v>
      </c>
      <c r="N42" s="88"/>
      <c r="O42" s="96"/>
      <c r="P42" s="89"/>
      <c r="R42" s="90"/>
      <c r="S42" s="90"/>
      <c r="T42" s="90"/>
      <c r="U42" s="90"/>
    </row>
    <row r="43" spans="2:21" s="80" customFormat="1" hidden="1" x14ac:dyDescent="0.25">
      <c r="B43" s="97" t="s">
        <v>169</v>
      </c>
      <c r="C43" s="98"/>
      <c r="D43" s="99"/>
      <c r="E43" s="100"/>
      <c r="F43" s="100"/>
      <c r="G43" s="100"/>
      <c r="H43" s="100"/>
      <c r="I43" s="100"/>
      <c r="J43" s="101">
        <v>0</v>
      </c>
      <c r="K43" s="101">
        <v>0</v>
      </c>
      <c r="L43" s="101">
        <v>0</v>
      </c>
      <c r="M43" s="102">
        <v>0</v>
      </c>
      <c r="N43" s="108"/>
      <c r="O43" s="102"/>
      <c r="P43" s="103"/>
      <c r="R43" s="90"/>
      <c r="S43" s="90"/>
      <c r="T43" s="90"/>
      <c r="U43" s="90"/>
    </row>
    <row r="44" spans="2:21" x14ac:dyDescent="0.25">
      <c r="B44" s="104" t="s">
        <v>170</v>
      </c>
      <c r="C44" s="105"/>
      <c r="D44" s="99"/>
      <c r="E44" s="100"/>
      <c r="F44" s="100"/>
      <c r="G44" s="100"/>
      <c r="H44" s="100"/>
      <c r="I44" s="100"/>
      <c r="J44" s="101"/>
      <c r="K44" s="101"/>
      <c r="L44" s="101"/>
      <c r="M44" s="102"/>
      <c r="N44" s="108"/>
      <c r="O44" s="109"/>
      <c r="P44" s="103"/>
      <c r="R44" s="95"/>
    </row>
    <row r="45" spans="2:21" x14ac:dyDescent="0.25">
      <c r="B45" s="104" t="s">
        <v>171</v>
      </c>
      <c r="C45" s="105"/>
      <c r="D45" s="99"/>
      <c r="E45" s="100"/>
      <c r="F45" s="100"/>
      <c r="G45" s="100"/>
      <c r="H45" s="100"/>
      <c r="I45" s="100"/>
      <c r="J45" s="101"/>
      <c r="K45" s="101"/>
      <c r="L45" s="101"/>
      <c r="M45" s="102"/>
      <c r="N45" s="108"/>
      <c r="O45" s="109"/>
      <c r="P45" s="103"/>
      <c r="R45" s="95"/>
    </row>
    <row r="46" spans="2:21" hidden="1" x14ac:dyDescent="0.25">
      <c r="J46" s="106">
        <f t="shared" ref="J46:O46" si="2">SUM(J30:J40)</f>
        <v>0</v>
      </c>
      <c r="K46" s="110">
        <f t="shared" si="2"/>
        <v>0</v>
      </c>
      <c r="L46" s="110">
        <f t="shared" si="2"/>
        <v>0</v>
      </c>
      <c r="M46" s="110">
        <f t="shared" si="2"/>
        <v>0</v>
      </c>
      <c r="N46" s="110">
        <f t="shared" si="2"/>
        <v>0</v>
      </c>
      <c r="O46" s="110">
        <f t="shared" si="2"/>
        <v>0</v>
      </c>
    </row>
    <row r="47" spans="2:21" hidden="1" x14ac:dyDescent="0.25">
      <c r="B47" s="411" t="s">
        <v>174</v>
      </c>
      <c r="C47" s="411"/>
      <c r="D47" s="411"/>
      <c r="E47" s="411"/>
      <c r="F47" s="411"/>
      <c r="G47" s="411"/>
      <c r="H47" s="411"/>
      <c r="I47" s="411"/>
      <c r="J47" s="411"/>
      <c r="K47" s="411"/>
      <c r="L47" s="411"/>
      <c r="M47" s="411"/>
      <c r="N47" s="410"/>
      <c r="O47" s="410"/>
    </row>
    <row r="48" spans="2:21" s="80" customFormat="1" ht="15" hidden="1" customHeight="1" x14ac:dyDescent="0.25">
      <c r="B48" s="429" t="s">
        <v>146</v>
      </c>
      <c r="C48" s="432" t="s">
        <v>175</v>
      </c>
      <c r="D48" s="412">
        <v>2020</v>
      </c>
      <c r="E48" s="418"/>
      <c r="F48" s="418"/>
      <c r="G48" s="418"/>
      <c r="H48" s="418"/>
      <c r="I48" s="418"/>
      <c r="J48" s="418"/>
      <c r="K48" s="418"/>
      <c r="L48" s="418"/>
      <c r="M48" s="419"/>
      <c r="N48" s="420" t="s">
        <v>147</v>
      </c>
      <c r="O48" s="421"/>
      <c r="P48" s="424" t="s">
        <v>148</v>
      </c>
      <c r="R48" s="90"/>
      <c r="S48" s="90"/>
      <c r="T48" s="90"/>
      <c r="U48" s="90"/>
    </row>
    <row r="49" spans="2:21" s="80" customFormat="1" ht="15" hidden="1" customHeight="1" x14ac:dyDescent="0.25">
      <c r="B49" s="430"/>
      <c r="C49" s="433"/>
      <c r="D49" s="416" t="s">
        <v>149</v>
      </c>
      <c r="E49" s="427"/>
      <c r="F49" s="427" t="s">
        <v>150</v>
      </c>
      <c r="G49" s="427"/>
      <c r="H49" s="427" t="s">
        <v>151</v>
      </c>
      <c r="I49" s="427"/>
      <c r="J49" s="427" t="s">
        <v>152</v>
      </c>
      <c r="K49" s="427"/>
      <c r="L49" s="427" t="s">
        <v>153</v>
      </c>
      <c r="M49" s="428"/>
      <c r="N49" s="422"/>
      <c r="O49" s="423"/>
      <c r="P49" s="425"/>
      <c r="R49" s="90"/>
      <c r="S49" s="90"/>
      <c r="T49" s="90"/>
      <c r="U49" s="90"/>
    </row>
    <row r="50" spans="2:21" s="80" customFormat="1" hidden="1" x14ac:dyDescent="0.25">
      <c r="B50" s="431"/>
      <c r="C50" s="434"/>
      <c r="D50" s="81" t="s">
        <v>154</v>
      </c>
      <c r="E50" s="82" t="s">
        <v>155</v>
      </c>
      <c r="F50" s="82" t="s">
        <v>154</v>
      </c>
      <c r="G50" s="82" t="s">
        <v>155</v>
      </c>
      <c r="H50" s="82" t="s">
        <v>154</v>
      </c>
      <c r="I50" s="82" t="s">
        <v>155</v>
      </c>
      <c r="J50" s="82" t="s">
        <v>154</v>
      </c>
      <c r="K50" s="82" t="s">
        <v>155</v>
      </c>
      <c r="L50" s="82" t="s">
        <v>154</v>
      </c>
      <c r="M50" s="83" t="s">
        <v>155</v>
      </c>
      <c r="N50" s="81" t="s">
        <v>154</v>
      </c>
      <c r="O50" s="83" t="s">
        <v>155</v>
      </c>
      <c r="P50" s="426"/>
      <c r="R50" s="90"/>
      <c r="S50" s="90"/>
      <c r="T50" s="90"/>
      <c r="U50" s="90"/>
    </row>
    <row r="51" spans="2:21" s="80" customFormat="1" hidden="1" x14ac:dyDescent="0.25">
      <c r="B51" s="112" t="s">
        <v>156</v>
      </c>
      <c r="C51" s="113">
        <v>500000</v>
      </c>
      <c r="D51" s="114"/>
      <c r="E51" s="115"/>
      <c r="F51" s="115"/>
      <c r="G51" s="115"/>
      <c r="H51" s="115"/>
      <c r="I51" s="115"/>
      <c r="J51" s="87">
        <v>12500</v>
      </c>
      <c r="K51" s="115"/>
      <c r="L51" s="87">
        <f t="shared" ref="L51:L61" si="3">C51*0.05/2</f>
        <v>12500</v>
      </c>
      <c r="M51" s="96"/>
      <c r="N51" s="88" t="e">
        <f>L51+#REF!+#REF!+#REF!+#REF!+#REF!</f>
        <v>#REF!</v>
      </c>
      <c r="O51" s="96"/>
      <c r="P51" s="89"/>
      <c r="R51" s="90"/>
      <c r="S51" s="90"/>
      <c r="T51" s="90"/>
      <c r="U51" s="90"/>
    </row>
    <row r="52" spans="2:21" s="80" customFormat="1" hidden="1" x14ac:dyDescent="0.25">
      <c r="B52" s="112" t="s">
        <v>157</v>
      </c>
      <c r="C52" s="113">
        <v>283340.7</v>
      </c>
      <c r="D52" s="114"/>
      <c r="E52" s="115"/>
      <c r="F52" s="115"/>
      <c r="G52" s="115"/>
      <c r="H52" s="115"/>
      <c r="I52" s="115"/>
      <c r="J52" s="87">
        <v>7083.5175000000008</v>
      </c>
      <c r="K52" s="115"/>
      <c r="L52" s="87">
        <f t="shared" si="3"/>
        <v>7083.5175000000008</v>
      </c>
      <c r="M52" s="96"/>
      <c r="N52" s="88" t="e">
        <f>L52+#REF!+#REF!+#REF!+#REF!+#REF!</f>
        <v>#REF!</v>
      </c>
      <c r="O52" s="96"/>
      <c r="P52" s="89"/>
      <c r="R52" s="90"/>
      <c r="S52" s="90"/>
      <c r="T52" s="90"/>
      <c r="U52" s="90"/>
    </row>
    <row r="53" spans="2:21" s="80" customFormat="1" hidden="1" x14ac:dyDescent="0.25">
      <c r="B53" s="112" t="s">
        <v>158</v>
      </c>
      <c r="C53" s="113">
        <v>31482.300000000003</v>
      </c>
      <c r="D53" s="114"/>
      <c r="E53" s="115"/>
      <c r="F53" s="115"/>
      <c r="G53" s="115"/>
      <c r="H53" s="115"/>
      <c r="I53" s="115"/>
      <c r="J53" s="87">
        <v>787.05750000000012</v>
      </c>
      <c r="K53" s="115"/>
      <c r="L53" s="87">
        <f t="shared" si="3"/>
        <v>787.05750000000012</v>
      </c>
      <c r="M53" s="96"/>
      <c r="N53" s="88" t="e">
        <f>L53+#REF!+#REF!+#REF!+#REF!+#REF!</f>
        <v>#REF!</v>
      </c>
      <c r="O53" s="96"/>
      <c r="P53" s="89"/>
      <c r="R53" s="90"/>
      <c r="S53" s="90"/>
      <c r="T53" s="90"/>
      <c r="U53" s="90"/>
    </row>
    <row r="54" spans="2:21" s="80" customFormat="1" hidden="1" x14ac:dyDescent="0.25">
      <c r="B54" s="112" t="s">
        <v>173</v>
      </c>
      <c r="C54" s="116"/>
      <c r="D54" s="117"/>
      <c r="E54" s="118"/>
      <c r="F54" s="118"/>
      <c r="G54" s="118"/>
      <c r="H54" s="118"/>
      <c r="I54" s="118"/>
      <c r="J54" s="118"/>
      <c r="K54" s="118"/>
      <c r="L54" s="87"/>
      <c r="M54" s="96"/>
      <c r="N54" s="88"/>
      <c r="O54" s="96"/>
      <c r="P54" s="89"/>
      <c r="R54" s="90"/>
      <c r="S54" s="90"/>
      <c r="T54" s="90"/>
      <c r="U54" s="90"/>
    </row>
    <row r="55" spans="2:21" s="80" customFormat="1" hidden="1" x14ac:dyDescent="0.25">
      <c r="B55" s="112" t="s">
        <v>160</v>
      </c>
      <c r="C55" s="116"/>
      <c r="D55" s="117"/>
      <c r="E55" s="118"/>
      <c r="F55" s="118"/>
      <c r="G55" s="118"/>
      <c r="H55" s="118"/>
      <c r="I55" s="118"/>
      <c r="J55" s="118"/>
      <c r="K55" s="118"/>
      <c r="L55" s="87"/>
      <c r="M55" s="96"/>
      <c r="N55" s="88"/>
      <c r="O55" s="96"/>
      <c r="P55" s="89"/>
      <c r="R55" s="90"/>
      <c r="S55" s="90"/>
      <c r="T55" s="90"/>
      <c r="U55" s="90"/>
    </row>
    <row r="56" spans="2:21" s="80" customFormat="1" hidden="1" x14ac:dyDescent="0.25">
      <c r="B56" s="112" t="s">
        <v>161</v>
      </c>
      <c r="C56" s="113"/>
      <c r="D56" s="114"/>
      <c r="E56" s="115"/>
      <c r="F56" s="115"/>
      <c r="G56" s="115"/>
      <c r="H56" s="115"/>
      <c r="I56" s="115"/>
      <c r="J56" s="87">
        <v>0</v>
      </c>
      <c r="K56" s="115"/>
      <c r="L56" s="87">
        <v>0</v>
      </c>
      <c r="M56" s="96"/>
      <c r="N56" s="88" t="e">
        <f>L56+#REF!+#REF!+#REF!+#REF!+#REF!</f>
        <v>#REF!</v>
      </c>
      <c r="O56" s="96"/>
      <c r="P56" s="89"/>
      <c r="R56" s="90"/>
      <c r="S56" s="90"/>
      <c r="T56" s="90"/>
      <c r="U56" s="90"/>
    </row>
    <row r="57" spans="2:21" s="80" customFormat="1" hidden="1" x14ac:dyDescent="0.25">
      <c r="B57" s="112" t="s">
        <v>162</v>
      </c>
      <c r="C57" s="111"/>
      <c r="D57" s="93"/>
      <c r="E57" s="94"/>
      <c r="F57" s="94"/>
      <c r="G57" s="94"/>
      <c r="H57" s="94"/>
      <c r="I57" s="94"/>
      <c r="J57" s="119"/>
      <c r="K57" s="94"/>
      <c r="L57" s="87"/>
      <c r="M57" s="96"/>
      <c r="N57" s="88"/>
      <c r="O57" s="96"/>
      <c r="P57" s="89"/>
      <c r="R57" s="90"/>
      <c r="S57" s="90"/>
      <c r="T57" s="90"/>
      <c r="U57" s="90"/>
    </row>
    <row r="58" spans="2:21" s="80" customFormat="1" hidden="1" x14ac:dyDescent="0.25">
      <c r="B58" s="112" t="s">
        <v>163</v>
      </c>
      <c r="C58" s="111"/>
      <c r="D58" s="93"/>
      <c r="E58" s="94"/>
      <c r="F58" s="94"/>
      <c r="G58" s="94"/>
      <c r="H58" s="94"/>
      <c r="I58" s="94"/>
      <c r="J58" s="119"/>
      <c r="K58" s="94"/>
      <c r="L58" s="87"/>
      <c r="M58" s="96"/>
      <c r="N58" s="88"/>
      <c r="O58" s="96"/>
      <c r="P58" s="89"/>
      <c r="R58" s="90"/>
      <c r="S58" s="90"/>
      <c r="T58" s="90"/>
      <c r="U58" s="90"/>
    </row>
    <row r="59" spans="2:21" s="80" customFormat="1" hidden="1" x14ac:dyDescent="0.25">
      <c r="B59" s="112" t="s">
        <v>164</v>
      </c>
      <c r="C59" s="111"/>
      <c r="D59" s="93"/>
      <c r="E59" s="94"/>
      <c r="F59" s="94"/>
      <c r="G59" s="94"/>
      <c r="H59" s="94"/>
      <c r="I59" s="94"/>
      <c r="J59" s="119"/>
      <c r="K59" s="94"/>
      <c r="L59" s="87"/>
      <c r="M59" s="96"/>
      <c r="N59" s="88"/>
      <c r="O59" s="96"/>
      <c r="P59" s="89"/>
      <c r="R59" s="90"/>
      <c r="S59" s="90"/>
      <c r="T59" s="90"/>
      <c r="U59" s="90"/>
    </row>
    <row r="60" spans="2:21" s="80" customFormat="1" hidden="1" x14ac:dyDescent="0.25">
      <c r="B60" s="112" t="s">
        <v>165</v>
      </c>
      <c r="C60" s="111"/>
      <c r="D60" s="93"/>
      <c r="E60" s="94"/>
      <c r="F60" s="94"/>
      <c r="G60" s="94"/>
      <c r="H60" s="94"/>
      <c r="I60" s="94"/>
      <c r="J60" s="119"/>
      <c r="K60" s="94"/>
      <c r="L60" s="87"/>
      <c r="M60" s="96"/>
      <c r="N60" s="88"/>
      <c r="O60" s="96"/>
      <c r="P60" s="89"/>
      <c r="R60" s="90"/>
      <c r="S60" s="90"/>
      <c r="T60" s="90"/>
      <c r="U60" s="90"/>
    </row>
    <row r="61" spans="2:21" s="80" customFormat="1" hidden="1" x14ac:dyDescent="0.25">
      <c r="B61" s="112" t="s">
        <v>166</v>
      </c>
      <c r="C61" s="113">
        <v>31482.300000000003</v>
      </c>
      <c r="D61" s="114"/>
      <c r="E61" s="115"/>
      <c r="F61" s="115"/>
      <c r="G61" s="115"/>
      <c r="H61" s="115"/>
      <c r="I61" s="115"/>
      <c r="J61" s="87">
        <v>787.05750000000012</v>
      </c>
      <c r="K61" s="115"/>
      <c r="L61" s="87">
        <f t="shared" si="3"/>
        <v>787.05750000000012</v>
      </c>
      <c r="M61" s="96"/>
      <c r="N61" s="88" t="e">
        <f>L61+#REF!+#REF!+#REF!+#REF!+#REF!</f>
        <v>#REF!</v>
      </c>
      <c r="O61" s="96"/>
      <c r="P61" s="89"/>
      <c r="R61" s="90"/>
      <c r="S61" s="90"/>
      <c r="T61" s="90"/>
      <c r="U61" s="90"/>
    </row>
    <row r="62" spans="2:21" s="80" customFormat="1" hidden="1" x14ac:dyDescent="0.25">
      <c r="B62" s="112" t="s">
        <v>167</v>
      </c>
      <c r="C62" s="116"/>
      <c r="D62" s="117"/>
      <c r="E62" s="118"/>
      <c r="F62" s="118"/>
      <c r="G62" s="118"/>
      <c r="H62" s="118"/>
      <c r="I62" s="118"/>
      <c r="J62" s="118"/>
      <c r="K62" s="118"/>
      <c r="L62" s="87"/>
      <c r="M62" s="96"/>
      <c r="N62" s="88"/>
      <c r="O62" s="96"/>
      <c r="P62" s="89"/>
      <c r="R62" s="90"/>
      <c r="S62" s="90"/>
      <c r="T62" s="90"/>
      <c r="U62" s="90"/>
    </row>
    <row r="63" spans="2:21" s="80" customFormat="1" hidden="1" x14ac:dyDescent="0.25">
      <c r="B63" s="112" t="s">
        <v>168</v>
      </c>
      <c r="C63" s="116"/>
      <c r="D63" s="117"/>
      <c r="E63" s="118"/>
      <c r="F63" s="118"/>
      <c r="G63" s="118"/>
      <c r="H63" s="118"/>
      <c r="I63" s="118"/>
      <c r="J63" s="118"/>
      <c r="K63" s="118"/>
      <c r="L63" s="87"/>
      <c r="M63" s="96"/>
      <c r="N63" s="88"/>
      <c r="O63" s="96"/>
      <c r="P63" s="89"/>
      <c r="R63" s="90"/>
      <c r="S63" s="90"/>
      <c r="T63" s="90"/>
      <c r="U63" s="90"/>
    </row>
    <row r="64" spans="2:21" s="80" customFormat="1" hidden="1" x14ac:dyDescent="0.25">
      <c r="B64" s="120" t="s">
        <v>169</v>
      </c>
      <c r="C64" s="121"/>
      <c r="D64" s="122"/>
      <c r="E64" s="123"/>
      <c r="F64" s="123"/>
      <c r="G64" s="123"/>
      <c r="H64" s="123"/>
      <c r="I64" s="123"/>
      <c r="J64" s="123"/>
      <c r="K64" s="123"/>
      <c r="L64" s="101"/>
      <c r="M64" s="102"/>
      <c r="N64" s="108"/>
      <c r="O64" s="102"/>
      <c r="P64" s="103"/>
      <c r="R64" s="90"/>
      <c r="S64" s="90"/>
      <c r="T64" s="90"/>
      <c r="U64" s="90"/>
    </row>
    <row r="65" spans="2:21" hidden="1" x14ac:dyDescent="0.25">
      <c r="B65" s="104" t="s">
        <v>171</v>
      </c>
      <c r="C65" s="124"/>
      <c r="D65" s="99"/>
      <c r="E65" s="100"/>
      <c r="F65" s="100"/>
      <c r="G65" s="100"/>
      <c r="H65" s="100"/>
      <c r="I65" s="100"/>
      <c r="J65" s="101"/>
      <c r="K65" s="101"/>
      <c r="L65" s="101"/>
      <c r="M65" s="102"/>
      <c r="N65" s="108"/>
      <c r="O65" s="109"/>
      <c r="P65" s="103"/>
      <c r="R65" s="95"/>
    </row>
    <row r="66" spans="2:21" hidden="1" x14ac:dyDescent="0.25">
      <c r="B66" s="104" t="s">
        <v>170</v>
      </c>
      <c r="C66" s="124"/>
      <c r="D66" s="99"/>
      <c r="E66" s="100"/>
      <c r="F66" s="100"/>
      <c r="G66" s="100"/>
      <c r="H66" s="100"/>
      <c r="I66" s="100"/>
      <c r="J66" s="101"/>
      <c r="K66" s="101"/>
      <c r="L66" s="101"/>
      <c r="M66" s="102"/>
      <c r="N66" s="108"/>
      <c r="O66" s="109"/>
      <c r="P66" s="103"/>
      <c r="R66" s="95"/>
    </row>
    <row r="67" spans="2:21" hidden="1" x14ac:dyDescent="0.25">
      <c r="C67" s="125"/>
      <c r="D67" s="125"/>
      <c r="E67" s="125"/>
      <c r="F67" s="125"/>
      <c r="G67" s="125"/>
      <c r="H67" s="125"/>
      <c r="I67" s="125"/>
      <c r="J67" s="125"/>
      <c r="K67" s="125"/>
    </row>
    <row r="68" spans="2:21" x14ac:dyDescent="0.25">
      <c r="B68" s="410" t="s">
        <v>176</v>
      </c>
      <c r="C68" s="410"/>
      <c r="D68" s="411"/>
      <c r="E68" s="411"/>
      <c r="F68" s="411"/>
      <c r="G68" s="411"/>
      <c r="H68" s="411"/>
      <c r="I68" s="411"/>
      <c r="J68" s="411"/>
      <c r="K68" s="411"/>
      <c r="L68" s="411"/>
      <c r="M68" s="411"/>
      <c r="N68" s="410"/>
      <c r="O68" s="410"/>
    </row>
    <row r="69" spans="2:21" s="80" customFormat="1" x14ac:dyDescent="0.25">
      <c r="B69" s="412" t="s">
        <v>146</v>
      </c>
      <c r="C69" s="413"/>
      <c r="D69" s="412">
        <v>2024</v>
      </c>
      <c r="E69" s="418"/>
      <c r="F69" s="418"/>
      <c r="G69" s="418"/>
      <c r="H69" s="418"/>
      <c r="I69" s="418"/>
      <c r="J69" s="418"/>
      <c r="K69" s="418"/>
      <c r="L69" s="418"/>
      <c r="M69" s="419"/>
      <c r="N69" s="420" t="s">
        <v>147</v>
      </c>
      <c r="O69" s="421"/>
      <c r="P69" s="424" t="s">
        <v>148</v>
      </c>
      <c r="R69" s="90"/>
      <c r="S69" s="90"/>
      <c r="T69" s="90"/>
      <c r="U69" s="90"/>
    </row>
    <row r="70" spans="2:21" s="80" customFormat="1" x14ac:dyDescent="0.25">
      <c r="B70" s="414"/>
      <c r="C70" s="415"/>
      <c r="D70" s="416" t="s">
        <v>149</v>
      </c>
      <c r="E70" s="427"/>
      <c r="F70" s="427" t="s">
        <v>150</v>
      </c>
      <c r="G70" s="427"/>
      <c r="H70" s="427" t="s">
        <v>151</v>
      </c>
      <c r="I70" s="427"/>
      <c r="J70" s="427" t="s">
        <v>152</v>
      </c>
      <c r="K70" s="427"/>
      <c r="L70" s="427" t="s">
        <v>153</v>
      </c>
      <c r="M70" s="428"/>
      <c r="N70" s="422"/>
      <c r="O70" s="423"/>
      <c r="P70" s="425"/>
      <c r="R70" s="90"/>
      <c r="S70" s="90"/>
      <c r="T70" s="90"/>
      <c r="U70" s="90"/>
    </row>
    <row r="71" spans="2:21" s="80" customFormat="1" x14ac:dyDescent="0.25">
      <c r="B71" s="416"/>
      <c r="C71" s="417"/>
      <c r="D71" s="81" t="s">
        <v>154</v>
      </c>
      <c r="E71" s="82" t="s">
        <v>155</v>
      </c>
      <c r="F71" s="82" t="s">
        <v>154</v>
      </c>
      <c r="G71" s="82" t="s">
        <v>155</v>
      </c>
      <c r="H71" s="82" t="s">
        <v>154</v>
      </c>
      <c r="I71" s="82" t="s">
        <v>155</v>
      </c>
      <c r="J71" s="82" t="s">
        <v>154</v>
      </c>
      <c r="K71" s="82" t="s">
        <v>155</v>
      </c>
      <c r="L71" s="82" t="s">
        <v>154</v>
      </c>
      <c r="M71" s="83" t="s">
        <v>155</v>
      </c>
      <c r="N71" s="81" t="s">
        <v>154</v>
      </c>
      <c r="O71" s="83" t="s">
        <v>155</v>
      </c>
      <c r="P71" s="426"/>
      <c r="R71" s="90"/>
      <c r="S71" s="90"/>
      <c r="T71" s="90"/>
      <c r="U71" s="90"/>
    </row>
    <row r="72" spans="2:21" s="80" customFormat="1" x14ac:dyDescent="0.25">
      <c r="B72" s="85" t="s">
        <v>156</v>
      </c>
      <c r="C72" s="126"/>
      <c r="D72" s="81"/>
      <c r="E72" s="82"/>
      <c r="F72" s="82"/>
      <c r="G72" s="82"/>
      <c r="H72" s="82"/>
      <c r="I72" s="82"/>
      <c r="J72" s="87">
        <f t="shared" ref="J72:M83" si="4">J9+J30</f>
        <v>0</v>
      </c>
      <c r="K72" s="87">
        <f t="shared" si="4"/>
        <v>0</v>
      </c>
      <c r="L72" s="87">
        <f t="shared" si="4"/>
        <v>0</v>
      </c>
      <c r="M72" s="96">
        <f t="shared" si="4"/>
        <v>0</v>
      </c>
      <c r="N72" s="88">
        <f t="shared" ref="N72:O85" si="5">J72</f>
        <v>0</v>
      </c>
      <c r="O72" s="88">
        <f t="shared" si="5"/>
        <v>0</v>
      </c>
      <c r="P72" s="89"/>
      <c r="R72" s="90"/>
      <c r="S72" s="90"/>
      <c r="T72" s="90"/>
      <c r="U72" s="90"/>
    </row>
    <row r="73" spans="2:21" s="80" customFormat="1" x14ac:dyDescent="0.25">
      <c r="B73" s="85" t="s">
        <v>157</v>
      </c>
      <c r="C73" s="126"/>
      <c r="D73" s="81"/>
      <c r="E73" s="82"/>
      <c r="F73" s="82"/>
      <c r="G73" s="82"/>
      <c r="H73" s="82"/>
      <c r="I73" s="82"/>
      <c r="J73" s="87">
        <f t="shared" si="4"/>
        <v>0</v>
      </c>
      <c r="K73" s="87">
        <f t="shared" si="4"/>
        <v>0</v>
      </c>
      <c r="L73" s="87">
        <f t="shared" si="4"/>
        <v>0</v>
      </c>
      <c r="M73" s="96">
        <f t="shared" si="4"/>
        <v>0</v>
      </c>
      <c r="N73" s="88">
        <f t="shared" si="5"/>
        <v>0</v>
      </c>
      <c r="O73" s="88">
        <f t="shared" si="5"/>
        <v>0</v>
      </c>
      <c r="P73" s="89"/>
      <c r="R73" s="90"/>
      <c r="S73" s="90"/>
      <c r="T73" s="90"/>
      <c r="U73" s="90"/>
    </row>
    <row r="74" spans="2:21" s="80" customFormat="1" x14ac:dyDescent="0.25">
      <c r="B74" s="85" t="s">
        <v>158</v>
      </c>
      <c r="C74" s="126"/>
      <c r="D74" s="81"/>
      <c r="E74" s="82"/>
      <c r="F74" s="82"/>
      <c r="G74" s="82"/>
      <c r="H74" s="82"/>
      <c r="I74" s="82"/>
      <c r="J74" s="87">
        <f t="shared" si="4"/>
        <v>0</v>
      </c>
      <c r="K74" s="87">
        <f t="shared" si="4"/>
        <v>0</v>
      </c>
      <c r="L74" s="87">
        <f t="shared" si="4"/>
        <v>0</v>
      </c>
      <c r="M74" s="96">
        <f t="shared" si="4"/>
        <v>0</v>
      </c>
      <c r="N74" s="88">
        <f t="shared" si="5"/>
        <v>0</v>
      </c>
      <c r="O74" s="88">
        <f t="shared" si="5"/>
        <v>0</v>
      </c>
      <c r="P74" s="89"/>
      <c r="R74" s="90"/>
      <c r="S74" s="90"/>
      <c r="T74" s="90"/>
      <c r="U74" s="90"/>
    </row>
    <row r="75" spans="2:21" s="80" customFormat="1" x14ac:dyDescent="0.25">
      <c r="B75" s="91" t="s">
        <v>173</v>
      </c>
      <c r="C75" s="127"/>
      <c r="D75" s="93"/>
      <c r="E75" s="94"/>
      <c r="F75" s="94"/>
      <c r="G75" s="94"/>
      <c r="H75" s="94"/>
      <c r="I75" s="94"/>
      <c r="J75" s="128">
        <f t="shared" si="4"/>
        <v>7</v>
      </c>
      <c r="K75" s="128">
        <f t="shared" si="4"/>
        <v>7</v>
      </c>
      <c r="L75" s="87">
        <f t="shared" si="4"/>
        <v>7</v>
      </c>
      <c r="M75" s="96">
        <f t="shared" si="4"/>
        <v>7</v>
      </c>
      <c r="N75" s="88">
        <f t="shared" si="5"/>
        <v>7</v>
      </c>
      <c r="O75" s="88">
        <f t="shared" si="5"/>
        <v>7</v>
      </c>
      <c r="P75" s="89"/>
      <c r="R75" s="90"/>
      <c r="S75" s="90"/>
      <c r="T75" s="90"/>
      <c r="U75" s="90"/>
    </row>
    <row r="76" spans="2:21" s="80" customFormat="1" hidden="1" x14ac:dyDescent="0.25">
      <c r="B76" s="91" t="s">
        <v>160</v>
      </c>
      <c r="C76" s="127"/>
      <c r="D76" s="93"/>
      <c r="E76" s="94"/>
      <c r="F76" s="94"/>
      <c r="G76" s="94"/>
      <c r="H76" s="94"/>
      <c r="I76" s="94"/>
      <c r="J76" s="128">
        <f t="shared" si="4"/>
        <v>0</v>
      </c>
      <c r="K76" s="128">
        <f t="shared" si="4"/>
        <v>0</v>
      </c>
      <c r="L76" s="87">
        <f t="shared" si="4"/>
        <v>0</v>
      </c>
      <c r="M76" s="96">
        <f t="shared" si="4"/>
        <v>0</v>
      </c>
      <c r="N76" s="88">
        <f t="shared" si="5"/>
        <v>0</v>
      </c>
      <c r="O76" s="88">
        <f t="shared" si="5"/>
        <v>0</v>
      </c>
      <c r="P76" s="89"/>
      <c r="R76" s="90"/>
      <c r="S76" s="90"/>
      <c r="T76" s="90"/>
      <c r="U76" s="90"/>
    </row>
    <row r="77" spans="2:21" s="80" customFormat="1" hidden="1" x14ac:dyDescent="0.25">
      <c r="B77" s="91" t="s">
        <v>161</v>
      </c>
      <c r="C77" s="127"/>
      <c r="D77" s="93"/>
      <c r="E77" s="94"/>
      <c r="F77" s="94"/>
      <c r="G77" s="94"/>
      <c r="H77" s="94"/>
      <c r="I77" s="94"/>
      <c r="J77" s="128">
        <f t="shared" si="4"/>
        <v>0</v>
      </c>
      <c r="K77" s="128">
        <f t="shared" si="4"/>
        <v>0</v>
      </c>
      <c r="L77" s="87">
        <f t="shared" si="4"/>
        <v>0</v>
      </c>
      <c r="M77" s="96">
        <f t="shared" si="4"/>
        <v>0</v>
      </c>
      <c r="N77" s="88">
        <f t="shared" si="5"/>
        <v>0</v>
      </c>
      <c r="O77" s="88">
        <f t="shared" si="5"/>
        <v>0</v>
      </c>
      <c r="P77" s="89"/>
      <c r="R77" s="90"/>
      <c r="S77" s="90"/>
      <c r="T77" s="90"/>
      <c r="U77" s="90"/>
    </row>
    <row r="78" spans="2:21" s="80" customFormat="1" hidden="1" x14ac:dyDescent="0.25">
      <c r="B78" s="91" t="s">
        <v>162</v>
      </c>
      <c r="C78" s="127"/>
      <c r="D78" s="93"/>
      <c r="E78" s="94"/>
      <c r="F78" s="94"/>
      <c r="G78" s="94"/>
      <c r="H78" s="94"/>
      <c r="I78" s="94"/>
      <c r="J78" s="128">
        <f t="shared" si="4"/>
        <v>0</v>
      </c>
      <c r="K78" s="128">
        <f t="shared" si="4"/>
        <v>0</v>
      </c>
      <c r="L78" s="87">
        <f t="shared" si="4"/>
        <v>0</v>
      </c>
      <c r="M78" s="96">
        <f t="shared" si="4"/>
        <v>0</v>
      </c>
      <c r="N78" s="88">
        <f t="shared" si="5"/>
        <v>0</v>
      </c>
      <c r="O78" s="88">
        <f t="shared" si="5"/>
        <v>0</v>
      </c>
      <c r="P78" s="89"/>
      <c r="R78" s="90"/>
      <c r="S78" s="90"/>
      <c r="T78" s="90"/>
      <c r="U78" s="90"/>
    </row>
    <row r="79" spans="2:21" s="80" customFormat="1" x14ac:dyDescent="0.25">
      <c r="B79" s="91" t="s">
        <v>163</v>
      </c>
      <c r="C79" s="127"/>
      <c r="D79" s="93"/>
      <c r="E79" s="94"/>
      <c r="F79" s="94"/>
      <c r="G79" s="94"/>
      <c r="H79" s="94"/>
      <c r="I79" s="94"/>
      <c r="J79" s="128">
        <f t="shared" si="4"/>
        <v>0</v>
      </c>
      <c r="K79" s="128">
        <f t="shared" si="4"/>
        <v>0</v>
      </c>
      <c r="L79" s="87">
        <f t="shared" si="4"/>
        <v>0</v>
      </c>
      <c r="M79" s="96">
        <f t="shared" si="4"/>
        <v>0</v>
      </c>
      <c r="N79" s="88">
        <f t="shared" si="5"/>
        <v>0</v>
      </c>
      <c r="O79" s="88">
        <f t="shared" si="5"/>
        <v>0</v>
      </c>
      <c r="P79" s="89"/>
      <c r="R79" s="90"/>
      <c r="S79" s="90"/>
      <c r="T79" s="90"/>
      <c r="U79" s="90"/>
    </row>
    <row r="80" spans="2:21" s="80" customFormat="1" hidden="1" x14ac:dyDescent="0.25">
      <c r="B80" s="91" t="s">
        <v>164</v>
      </c>
      <c r="C80" s="127"/>
      <c r="D80" s="93"/>
      <c r="E80" s="94"/>
      <c r="F80" s="94"/>
      <c r="G80" s="94"/>
      <c r="H80" s="94"/>
      <c r="I80" s="94"/>
      <c r="J80" s="128">
        <f t="shared" si="4"/>
        <v>0</v>
      </c>
      <c r="K80" s="128">
        <f t="shared" si="4"/>
        <v>0</v>
      </c>
      <c r="L80" s="87">
        <f t="shared" si="4"/>
        <v>0</v>
      </c>
      <c r="M80" s="96">
        <f t="shared" si="4"/>
        <v>0</v>
      </c>
      <c r="N80" s="88">
        <f t="shared" si="5"/>
        <v>0</v>
      </c>
      <c r="O80" s="88">
        <f t="shared" si="5"/>
        <v>0</v>
      </c>
      <c r="P80" s="89"/>
      <c r="R80" s="90"/>
      <c r="S80" s="90"/>
      <c r="T80" s="90"/>
      <c r="U80" s="90"/>
    </row>
    <row r="81" spans="2:21" s="80" customFormat="1" hidden="1" x14ac:dyDescent="0.25">
      <c r="B81" s="91" t="s">
        <v>165</v>
      </c>
      <c r="C81" s="127"/>
      <c r="D81" s="93"/>
      <c r="E81" s="94"/>
      <c r="F81" s="94"/>
      <c r="G81" s="94"/>
      <c r="H81" s="94"/>
      <c r="I81" s="94"/>
      <c r="J81" s="128">
        <f t="shared" si="4"/>
        <v>0</v>
      </c>
      <c r="K81" s="128">
        <f t="shared" si="4"/>
        <v>0</v>
      </c>
      <c r="L81" s="87">
        <f t="shared" si="4"/>
        <v>0</v>
      </c>
      <c r="M81" s="96">
        <f t="shared" si="4"/>
        <v>0</v>
      </c>
      <c r="N81" s="88">
        <f t="shared" si="5"/>
        <v>0</v>
      </c>
      <c r="O81" s="88">
        <f t="shared" si="5"/>
        <v>0</v>
      </c>
      <c r="P81" s="89"/>
      <c r="R81" s="90"/>
      <c r="S81" s="90"/>
      <c r="T81" s="90"/>
      <c r="U81" s="90"/>
    </row>
    <row r="82" spans="2:21" s="80" customFormat="1" x14ac:dyDescent="0.25">
      <c r="B82" s="91" t="s">
        <v>166</v>
      </c>
      <c r="C82" s="127"/>
      <c r="D82" s="93"/>
      <c r="E82" s="94"/>
      <c r="F82" s="94"/>
      <c r="G82" s="94"/>
      <c r="H82" s="94"/>
      <c r="I82" s="94"/>
      <c r="J82" s="128">
        <f t="shared" si="4"/>
        <v>0</v>
      </c>
      <c r="K82" s="128">
        <f t="shared" si="4"/>
        <v>0</v>
      </c>
      <c r="L82" s="87">
        <f t="shared" si="4"/>
        <v>0</v>
      </c>
      <c r="M82" s="96">
        <f t="shared" si="4"/>
        <v>0</v>
      </c>
      <c r="N82" s="88">
        <f t="shared" si="5"/>
        <v>0</v>
      </c>
      <c r="O82" s="88">
        <f t="shared" si="5"/>
        <v>0</v>
      </c>
      <c r="P82" s="89"/>
      <c r="R82" s="90"/>
      <c r="S82" s="90"/>
      <c r="T82" s="90"/>
      <c r="U82" s="90"/>
    </row>
    <row r="83" spans="2:21" s="80" customFormat="1" x14ac:dyDescent="0.25">
      <c r="B83" s="91" t="s">
        <v>167</v>
      </c>
      <c r="C83" s="127"/>
      <c r="D83" s="93"/>
      <c r="E83" s="94"/>
      <c r="F83" s="94"/>
      <c r="G83" s="94"/>
      <c r="H83" s="94"/>
      <c r="I83" s="94"/>
      <c r="J83" s="129">
        <f t="shared" si="4"/>
        <v>0</v>
      </c>
      <c r="K83" s="129">
        <f t="shared" si="4"/>
        <v>0</v>
      </c>
      <c r="L83" s="87">
        <f t="shared" si="4"/>
        <v>0</v>
      </c>
      <c r="M83" s="96">
        <f t="shared" si="4"/>
        <v>0</v>
      </c>
      <c r="N83" s="88">
        <f t="shared" si="5"/>
        <v>0</v>
      </c>
      <c r="O83" s="88">
        <f t="shared" si="5"/>
        <v>0</v>
      </c>
      <c r="P83" s="89"/>
      <c r="R83" s="90"/>
      <c r="S83" s="90"/>
      <c r="T83" s="90"/>
      <c r="U83" s="90"/>
    </row>
    <row r="84" spans="2:21" s="80" customFormat="1" hidden="1" x14ac:dyDescent="0.25">
      <c r="B84" s="91" t="s">
        <v>168</v>
      </c>
      <c r="C84" s="127"/>
      <c r="D84" s="93"/>
      <c r="E84" s="94"/>
      <c r="F84" s="94"/>
      <c r="G84" s="94"/>
      <c r="H84" s="94"/>
      <c r="I84" s="94"/>
      <c r="J84" s="129"/>
      <c r="K84" s="129"/>
      <c r="L84" s="87"/>
      <c r="M84" s="96"/>
      <c r="N84" s="88">
        <f t="shared" si="5"/>
        <v>0</v>
      </c>
      <c r="O84" s="88">
        <f t="shared" si="5"/>
        <v>0</v>
      </c>
      <c r="P84" s="89"/>
      <c r="R84" s="90"/>
      <c r="S84" s="90"/>
      <c r="T84" s="90"/>
      <c r="U84" s="90"/>
    </row>
    <row r="85" spans="2:21" s="80" customFormat="1" hidden="1" x14ac:dyDescent="0.25">
      <c r="B85" s="97" t="s">
        <v>169</v>
      </c>
      <c r="C85" s="130"/>
      <c r="D85" s="99"/>
      <c r="E85" s="100"/>
      <c r="F85" s="100"/>
      <c r="G85" s="100"/>
      <c r="H85" s="100"/>
      <c r="I85" s="100"/>
      <c r="J85" s="131"/>
      <c r="K85" s="131"/>
      <c r="L85" s="101"/>
      <c r="M85" s="102"/>
      <c r="N85" s="88">
        <f t="shared" si="5"/>
        <v>0</v>
      </c>
      <c r="O85" s="88">
        <f t="shared" si="5"/>
        <v>0</v>
      </c>
      <c r="P85" s="103"/>
      <c r="R85" s="90"/>
      <c r="S85" s="90"/>
      <c r="T85" s="90"/>
      <c r="U85" s="90"/>
    </row>
    <row r="86" spans="2:21" x14ac:dyDescent="0.25">
      <c r="B86" s="104" t="s">
        <v>170</v>
      </c>
      <c r="C86" s="124"/>
      <c r="D86" s="99"/>
      <c r="E86" s="100"/>
      <c r="F86" s="100"/>
      <c r="G86" s="100"/>
      <c r="H86" s="100"/>
      <c r="I86" s="100"/>
      <c r="J86" s="101"/>
      <c r="K86" s="101"/>
      <c r="L86" s="101"/>
      <c r="M86" s="102"/>
      <c r="N86" s="108"/>
      <c r="O86" s="109"/>
      <c r="P86" s="103"/>
      <c r="R86" s="95"/>
    </row>
    <row r="87" spans="2:21" x14ac:dyDescent="0.25">
      <c r="B87" s="104" t="s">
        <v>171</v>
      </c>
      <c r="C87" s="124"/>
      <c r="D87" s="99"/>
      <c r="E87" s="100"/>
      <c r="F87" s="100"/>
      <c r="G87" s="100"/>
      <c r="H87" s="100"/>
      <c r="I87" s="100"/>
      <c r="J87" s="101"/>
      <c r="K87" s="101"/>
      <c r="L87" s="101"/>
      <c r="M87" s="102"/>
      <c r="N87" s="108"/>
      <c r="O87" s="109"/>
      <c r="P87" s="103"/>
      <c r="R87" s="95"/>
    </row>
    <row r="88" spans="2:21" hidden="1" x14ac:dyDescent="0.25">
      <c r="J88" s="106">
        <f t="shared" ref="J88:O88" si="6">SUM(J72:J83)</f>
        <v>7</v>
      </c>
      <c r="K88" s="106">
        <f t="shared" si="6"/>
        <v>7</v>
      </c>
      <c r="L88" s="106">
        <f t="shared" si="6"/>
        <v>7</v>
      </c>
      <c r="M88" s="106">
        <f t="shared" si="6"/>
        <v>7</v>
      </c>
      <c r="N88" s="106">
        <f t="shared" si="6"/>
        <v>7</v>
      </c>
      <c r="O88" s="106">
        <f t="shared" si="6"/>
        <v>7</v>
      </c>
    </row>
    <row r="89" spans="2:21" hidden="1" x14ac:dyDescent="0.25">
      <c r="J89" s="132">
        <f t="shared" ref="J89:O89" si="7">J88-J46-J25</f>
        <v>0</v>
      </c>
      <c r="K89" s="132">
        <f t="shared" si="7"/>
        <v>0</v>
      </c>
      <c r="L89" s="132">
        <f t="shared" si="7"/>
        <v>0</v>
      </c>
      <c r="M89" s="132">
        <f t="shared" si="7"/>
        <v>0</v>
      </c>
      <c r="N89" s="133" t="e">
        <f t="shared" si="7"/>
        <v>#REF!</v>
      </c>
      <c r="O89" s="133" t="e">
        <f t="shared" si="7"/>
        <v>#REF!</v>
      </c>
    </row>
  </sheetData>
  <mergeCells count="42">
    <mergeCell ref="B1:O1"/>
    <mergeCell ref="B5:O5"/>
    <mergeCell ref="B6:C8"/>
    <mergeCell ref="D6:M6"/>
    <mergeCell ref="N6:O7"/>
    <mergeCell ref="P6:P8"/>
    <mergeCell ref="D7:E7"/>
    <mergeCell ref="F7:G7"/>
    <mergeCell ref="H7:I7"/>
    <mergeCell ref="J7:K7"/>
    <mergeCell ref="L7:M7"/>
    <mergeCell ref="B26:O26"/>
    <mergeCell ref="B27:C29"/>
    <mergeCell ref="D27:M27"/>
    <mergeCell ref="N27:O28"/>
    <mergeCell ref="P27:P29"/>
    <mergeCell ref="D28:E28"/>
    <mergeCell ref="F28:G28"/>
    <mergeCell ref="H28:I28"/>
    <mergeCell ref="J28:K28"/>
    <mergeCell ref="L28:M28"/>
    <mergeCell ref="B47:O47"/>
    <mergeCell ref="B48:B50"/>
    <mergeCell ref="C48:C50"/>
    <mergeCell ref="D48:M48"/>
    <mergeCell ref="N48:O49"/>
    <mergeCell ref="P48:P50"/>
    <mergeCell ref="D49:E49"/>
    <mergeCell ref="F49:G49"/>
    <mergeCell ref="H49:I49"/>
    <mergeCell ref="J49:K49"/>
    <mergeCell ref="L49:M49"/>
    <mergeCell ref="B68:O68"/>
    <mergeCell ref="B69:C71"/>
    <mergeCell ref="D69:M69"/>
    <mergeCell ref="N69:O70"/>
    <mergeCell ref="P69:P71"/>
    <mergeCell ref="D70:E70"/>
    <mergeCell ref="F70:G70"/>
    <mergeCell ref="H70:I70"/>
    <mergeCell ref="J70:K70"/>
    <mergeCell ref="L70:M70"/>
  </mergeCells>
  <pageMargins left="0.7" right="0.7" top="0.75" bottom="0.75" header="0.3" footer="0.3"/>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D30"/>
  <sheetViews>
    <sheetView view="pageBreakPreview" zoomScale="80" workbookViewId="0">
      <selection activeCell="A14" sqref="A14:XFD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14.28515625" customWidth="1"/>
    <col min="12" max="12" width="24.5703125" customWidth="1"/>
    <col min="13" max="13" width="30.85546875" customWidth="1"/>
    <col min="14" max="14" width="27.140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6" t="s">
        <v>0</v>
      </c>
    </row>
    <row r="2" spans="1:30" ht="18.75" x14ac:dyDescent="0.3">
      <c r="AB2" s="7" t="s">
        <v>1</v>
      </c>
    </row>
    <row r="3" spans="1:30" ht="18.75" x14ac:dyDescent="0.3">
      <c r="AB3" s="7" t="s">
        <v>72</v>
      </c>
    </row>
    <row r="4" spans="1:30" ht="18.75" customHeight="1" x14ac:dyDescent="0.25">
      <c r="A4" s="364" t="str">
        <f>'1. паспорт местоположение'!A5</f>
        <v>Год раскрытия информации: 2026 год</v>
      </c>
      <c r="B4" s="364"/>
      <c r="C4" s="364"/>
      <c r="D4" s="364"/>
      <c r="E4" s="364"/>
      <c r="F4" s="364"/>
      <c r="G4" s="364"/>
      <c r="H4" s="364"/>
      <c r="I4" s="364"/>
      <c r="J4" s="364"/>
      <c r="K4" s="364"/>
      <c r="L4" s="364"/>
      <c r="M4" s="364"/>
      <c r="N4" s="364"/>
      <c r="O4" s="364"/>
      <c r="P4" s="364"/>
      <c r="Q4" s="364"/>
      <c r="R4" s="364"/>
      <c r="S4" s="364"/>
      <c r="T4" s="364"/>
      <c r="U4" s="364"/>
      <c r="V4" s="364"/>
      <c r="W4" s="364"/>
      <c r="X4" s="364"/>
      <c r="Y4" s="364"/>
      <c r="Z4" s="364"/>
      <c r="AA4" s="364"/>
      <c r="AB4" s="364"/>
    </row>
    <row r="6" spans="1:30" ht="18.75" x14ac:dyDescent="0.25">
      <c r="A6" s="365" t="s">
        <v>3</v>
      </c>
      <c r="B6" s="365"/>
      <c r="C6" s="365"/>
      <c r="D6" s="365"/>
      <c r="E6" s="365"/>
      <c r="F6" s="365"/>
      <c r="G6" s="365"/>
      <c r="H6" s="365"/>
      <c r="I6" s="365"/>
      <c r="J6" s="365"/>
      <c r="K6" s="365"/>
      <c r="L6" s="365"/>
      <c r="M6" s="365"/>
      <c r="N6" s="365"/>
      <c r="O6" s="365"/>
      <c r="P6" s="365"/>
      <c r="Q6" s="365"/>
      <c r="R6" s="365"/>
      <c r="S6" s="365"/>
      <c r="T6" s="365"/>
      <c r="U6" s="365"/>
      <c r="V6" s="365"/>
      <c r="W6" s="365"/>
      <c r="X6" s="365"/>
      <c r="Y6" s="365"/>
      <c r="Z6" s="365"/>
      <c r="AA6" s="365"/>
      <c r="AB6" s="365"/>
      <c r="AC6" s="13"/>
      <c r="AD6" s="13"/>
    </row>
    <row r="7" spans="1:30" ht="18.75" x14ac:dyDescent="0.25">
      <c r="A7" s="365"/>
      <c r="B7" s="365"/>
      <c r="C7" s="365"/>
      <c r="D7" s="365"/>
      <c r="E7" s="365"/>
      <c r="F7" s="365"/>
      <c r="G7" s="365"/>
      <c r="H7" s="365"/>
      <c r="I7" s="365"/>
      <c r="J7" s="365"/>
      <c r="K7" s="365"/>
      <c r="L7" s="365"/>
      <c r="M7" s="365"/>
      <c r="N7" s="365"/>
      <c r="O7" s="365"/>
      <c r="P7" s="365"/>
      <c r="Q7" s="365"/>
      <c r="R7" s="365"/>
      <c r="S7" s="365"/>
      <c r="T7" s="365"/>
      <c r="U7" s="365"/>
      <c r="V7" s="365"/>
      <c r="W7" s="365"/>
      <c r="X7" s="365"/>
      <c r="Y7" s="365"/>
      <c r="Z7" s="365"/>
      <c r="AA7" s="365"/>
      <c r="AB7" s="365"/>
      <c r="AC7" s="13"/>
      <c r="AD7" s="13"/>
    </row>
    <row r="8" spans="1:30" x14ac:dyDescent="0.25">
      <c r="A8" s="442" t="str">
        <f>'1. паспорт местоположение'!A9</f>
        <v>Акционерное общество "Россети Янтарь" ДЗО  ПАО "Россети"</v>
      </c>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16"/>
      <c r="AD8" s="16"/>
    </row>
    <row r="9" spans="1:30" ht="15.75" x14ac:dyDescent="0.25">
      <c r="A9" s="360" t="s">
        <v>5</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c r="AB9" s="360"/>
      <c r="AC9" s="18"/>
      <c r="AD9" s="18"/>
    </row>
    <row r="10" spans="1:30" ht="18.75" x14ac:dyDescent="0.25">
      <c r="A10" s="365"/>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365"/>
      <c r="AB10" s="365"/>
      <c r="AC10" s="13"/>
      <c r="AD10" s="13"/>
    </row>
    <row r="11" spans="1:30" x14ac:dyDescent="0.25">
      <c r="A11" s="442" t="str">
        <f>'1. паспорт местоположение'!A12</f>
        <v>N_48-15устПКУ-24</v>
      </c>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442"/>
      <c r="AB11" s="442"/>
      <c r="AC11" s="16"/>
      <c r="AD11" s="16"/>
    </row>
    <row r="12" spans="1:30" ht="15.75" x14ac:dyDescent="0.25">
      <c r="A12" s="360" t="s">
        <v>7</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c r="AB12" s="360"/>
      <c r="AC12" s="18"/>
      <c r="AD12" s="18"/>
    </row>
    <row r="13" spans="1:30" ht="18.75" x14ac:dyDescent="0.25">
      <c r="A13" s="370"/>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370"/>
      <c r="AB13" s="370"/>
      <c r="AC13" s="134"/>
      <c r="AD13" s="134"/>
    </row>
    <row r="14" spans="1:30" ht="32.25" customHeight="1" x14ac:dyDescent="0.25">
      <c r="A14" s="442"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(7 ПКУ)</v>
      </c>
      <c r="B14" s="442"/>
      <c r="C14" s="442"/>
      <c r="D14" s="442"/>
      <c r="E14" s="442"/>
      <c r="F14" s="442"/>
      <c r="G14" s="442"/>
      <c r="H14" s="442"/>
      <c r="I14" s="442"/>
      <c r="J14" s="442"/>
      <c r="K14" s="442"/>
      <c r="L14" s="442"/>
      <c r="M14" s="442"/>
      <c r="N14" s="442"/>
      <c r="O14" s="442"/>
      <c r="P14" s="442"/>
      <c r="Q14" s="442"/>
      <c r="R14" s="442"/>
      <c r="S14" s="442"/>
      <c r="T14" s="442"/>
      <c r="U14" s="442"/>
      <c r="V14" s="442"/>
      <c r="W14" s="442"/>
      <c r="X14" s="442"/>
      <c r="Y14" s="442"/>
      <c r="Z14" s="442"/>
      <c r="AA14" s="442"/>
      <c r="AB14" s="442"/>
      <c r="AC14" s="16"/>
      <c r="AD14" s="16"/>
    </row>
    <row r="15" spans="1:30" ht="15.75" x14ac:dyDescent="0.25">
      <c r="A15" s="360" t="s">
        <v>9</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c r="AB15" s="360"/>
      <c r="AC15" s="18"/>
      <c r="AD15" s="18"/>
    </row>
    <row r="16" spans="1:30" x14ac:dyDescent="0.25">
      <c r="A16" s="436"/>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436"/>
      <c r="AB16" s="436"/>
      <c r="AC16" s="135"/>
      <c r="AD16" s="135"/>
    </row>
    <row r="17" spans="1:30" x14ac:dyDescent="0.25">
      <c r="A17" s="436"/>
      <c r="B17" s="436"/>
      <c r="C17" s="436"/>
      <c r="D17" s="436"/>
      <c r="E17" s="436"/>
      <c r="F17" s="436"/>
      <c r="G17" s="436"/>
      <c r="H17" s="436"/>
      <c r="I17" s="436"/>
      <c r="J17" s="436"/>
      <c r="K17" s="436"/>
      <c r="L17" s="436"/>
      <c r="M17" s="436"/>
      <c r="N17" s="436"/>
      <c r="O17" s="436"/>
      <c r="P17" s="436"/>
      <c r="Q17" s="436"/>
      <c r="R17" s="436"/>
      <c r="S17" s="436"/>
      <c r="T17" s="436"/>
      <c r="U17" s="436"/>
      <c r="V17" s="436"/>
      <c r="W17" s="436"/>
      <c r="X17" s="436"/>
      <c r="Y17" s="436"/>
      <c r="Z17" s="436"/>
      <c r="AA17" s="436"/>
      <c r="AB17" s="436"/>
      <c r="AC17" s="135"/>
      <c r="AD17" s="135"/>
    </row>
    <row r="18" spans="1:30" x14ac:dyDescent="0.25">
      <c r="A18" s="436"/>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135"/>
      <c r="AD18" s="135"/>
    </row>
    <row r="19" spans="1:30" x14ac:dyDescent="0.25">
      <c r="A19" s="436"/>
      <c r="B19" s="436"/>
      <c r="C19" s="436"/>
      <c r="D19" s="436"/>
      <c r="E19" s="436"/>
      <c r="F19" s="436"/>
      <c r="G19" s="436"/>
      <c r="H19" s="436"/>
      <c r="I19" s="436"/>
      <c r="J19" s="436"/>
      <c r="K19" s="436"/>
      <c r="L19" s="436"/>
      <c r="M19" s="436"/>
      <c r="N19" s="436"/>
      <c r="O19" s="436"/>
      <c r="P19" s="436"/>
      <c r="Q19" s="436"/>
      <c r="R19" s="436"/>
      <c r="S19" s="436"/>
      <c r="T19" s="436"/>
      <c r="U19" s="436"/>
      <c r="V19" s="436"/>
      <c r="W19" s="436"/>
      <c r="X19" s="436"/>
      <c r="Y19" s="436"/>
      <c r="Z19" s="436"/>
      <c r="AA19" s="436"/>
      <c r="AB19" s="436"/>
      <c r="AC19" s="135"/>
      <c r="AD19" s="135"/>
    </row>
    <row r="20" spans="1:30" x14ac:dyDescent="0.25">
      <c r="A20" s="436"/>
      <c r="B20" s="436"/>
      <c r="C20" s="436"/>
      <c r="D20" s="436"/>
      <c r="E20" s="436"/>
      <c r="F20" s="436"/>
      <c r="G20" s="436"/>
      <c r="H20" s="436"/>
      <c r="I20" s="436"/>
      <c r="J20" s="436"/>
      <c r="K20" s="436"/>
      <c r="L20" s="436"/>
      <c r="M20" s="436"/>
      <c r="N20" s="436"/>
      <c r="O20" s="436"/>
      <c r="P20" s="436"/>
      <c r="Q20" s="436"/>
      <c r="R20" s="436"/>
      <c r="S20" s="436"/>
      <c r="T20" s="436"/>
      <c r="U20" s="436"/>
      <c r="V20" s="436"/>
      <c r="W20" s="436"/>
      <c r="X20" s="436"/>
      <c r="Y20" s="436"/>
      <c r="Z20" s="436"/>
      <c r="AA20" s="436"/>
      <c r="AB20" s="436"/>
      <c r="AC20" s="135"/>
      <c r="AD20" s="135"/>
    </row>
    <row r="21" spans="1:30" x14ac:dyDescent="0.25">
      <c r="A21" s="436"/>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135"/>
      <c r="AD21" s="135"/>
    </row>
    <row r="22" spans="1:30" x14ac:dyDescent="0.25">
      <c r="A22" s="437" t="s">
        <v>177</v>
      </c>
      <c r="B22" s="437"/>
      <c r="C22" s="437"/>
      <c r="D22" s="437"/>
      <c r="E22" s="437"/>
      <c r="F22" s="437"/>
      <c r="G22" s="437"/>
      <c r="H22" s="437"/>
      <c r="I22" s="437"/>
      <c r="J22" s="437"/>
      <c r="K22" s="437"/>
      <c r="L22" s="437"/>
      <c r="M22" s="437"/>
      <c r="N22" s="437"/>
      <c r="O22" s="437"/>
      <c r="P22" s="437"/>
      <c r="Q22" s="437"/>
      <c r="R22" s="437"/>
      <c r="S22" s="437"/>
      <c r="T22" s="437"/>
      <c r="U22" s="437"/>
      <c r="V22" s="437"/>
      <c r="W22" s="437"/>
      <c r="X22" s="437"/>
      <c r="Y22" s="437"/>
      <c r="Z22" s="437"/>
      <c r="AA22" s="437"/>
      <c r="AB22" s="437"/>
      <c r="AC22" s="136"/>
      <c r="AD22" s="136"/>
    </row>
    <row r="23" spans="1:30" ht="32.25" customHeight="1" x14ac:dyDescent="0.25">
      <c r="A23" s="438" t="s">
        <v>178</v>
      </c>
      <c r="B23" s="439"/>
      <c r="C23" s="439"/>
      <c r="D23" s="439"/>
      <c r="E23" s="439"/>
      <c r="F23" s="439"/>
      <c r="G23" s="439"/>
      <c r="H23" s="439"/>
      <c r="I23" s="439"/>
      <c r="J23" s="439"/>
      <c r="K23" s="439"/>
      <c r="L23" s="439"/>
      <c r="M23" s="440"/>
      <c r="N23" s="441" t="s">
        <v>179</v>
      </c>
      <c r="O23" s="441"/>
      <c r="P23" s="441"/>
      <c r="Q23" s="441"/>
      <c r="R23" s="441"/>
      <c r="S23" s="441"/>
      <c r="T23" s="441"/>
      <c r="U23" s="441"/>
      <c r="V23" s="441"/>
      <c r="W23" s="441"/>
      <c r="X23" s="441"/>
      <c r="Y23" s="441"/>
      <c r="Z23" s="441"/>
      <c r="AA23" s="441"/>
      <c r="AB23" s="441"/>
    </row>
    <row r="24" spans="1:30" ht="151.5" customHeight="1" x14ac:dyDescent="0.25">
      <c r="A24" s="137" t="s">
        <v>180</v>
      </c>
      <c r="B24" s="138" t="s">
        <v>181</v>
      </c>
      <c r="C24" s="137" t="s">
        <v>182</v>
      </c>
      <c r="D24" s="137" t="s">
        <v>183</v>
      </c>
      <c r="E24" s="137" t="s">
        <v>184</v>
      </c>
      <c r="F24" s="137" t="s">
        <v>185</v>
      </c>
      <c r="G24" s="137" t="s">
        <v>186</v>
      </c>
      <c r="H24" s="137" t="s">
        <v>187</v>
      </c>
      <c r="I24" s="137" t="s">
        <v>188</v>
      </c>
      <c r="J24" s="137" t="s">
        <v>189</v>
      </c>
      <c r="K24" s="137" t="s">
        <v>190</v>
      </c>
      <c r="L24" s="138" t="s">
        <v>191</v>
      </c>
      <c r="M24" s="138" t="s">
        <v>192</v>
      </c>
      <c r="N24" s="139" t="s">
        <v>193</v>
      </c>
      <c r="O24" s="138" t="s">
        <v>194</v>
      </c>
      <c r="P24" s="137" t="s">
        <v>195</v>
      </c>
      <c r="Q24" s="137" t="s">
        <v>196</v>
      </c>
      <c r="R24" s="137" t="s">
        <v>197</v>
      </c>
      <c r="S24" s="137" t="s">
        <v>187</v>
      </c>
      <c r="T24" s="137" t="s">
        <v>198</v>
      </c>
      <c r="U24" s="137" t="s">
        <v>199</v>
      </c>
      <c r="V24" s="137" t="s">
        <v>200</v>
      </c>
      <c r="W24" s="137" t="s">
        <v>197</v>
      </c>
      <c r="X24" s="140" t="s">
        <v>201</v>
      </c>
      <c r="Y24" s="140" t="s">
        <v>202</v>
      </c>
      <c r="Z24" s="140" t="s">
        <v>203</v>
      </c>
      <c r="AA24" s="140" t="s">
        <v>204</v>
      </c>
      <c r="AB24" s="141" t="s">
        <v>205</v>
      </c>
    </row>
    <row r="25" spans="1:30" ht="16.5" customHeight="1" x14ac:dyDescent="0.25">
      <c r="A25" s="137">
        <v>1</v>
      </c>
      <c r="B25" s="138">
        <v>2</v>
      </c>
      <c r="C25" s="137">
        <v>3</v>
      </c>
      <c r="D25" s="138">
        <v>4</v>
      </c>
      <c r="E25" s="137">
        <v>5</v>
      </c>
      <c r="F25" s="138">
        <v>6</v>
      </c>
      <c r="G25" s="137">
        <v>7</v>
      </c>
      <c r="H25" s="138">
        <v>8</v>
      </c>
      <c r="I25" s="137">
        <v>9</v>
      </c>
      <c r="J25" s="138">
        <v>10</v>
      </c>
      <c r="K25" s="137">
        <v>11</v>
      </c>
      <c r="L25" s="138">
        <v>12</v>
      </c>
      <c r="M25" s="137">
        <v>13</v>
      </c>
      <c r="N25" s="138">
        <v>14</v>
      </c>
      <c r="O25" s="137">
        <v>15</v>
      </c>
      <c r="P25" s="138">
        <v>16</v>
      </c>
      <c r="Q25" s="137">
        <v>17</v>
      </c>
      <c r="R25" s="138">
        <v>18</v>
      </c>
      <c r="S25" s="137">
        <v>19</v>
      </c>
      <c r="T25" s="138">
        <v>20</v>
      </c>
      <c r="U25" s="137">
        <v>21</v>
      </c>
      <c r="V25" s="138">
        <v>22</v>
      </c>
      <c r="W25" s="137">
        <v>23</v>
      </c>
      <c r="X25" s="138">
        <v>24</v>
      </c>
      <c r="Y25" s="137">
        <v>25</v>
      </c>
      <c r="Z25" s="138">
        <v>26</v>
      </c>
      <c r="AA25" s="137">
        <v>27</v>
      </c>
      <c r="AB25" s="138">
        <v>28</v>
      </c>
    </row>
    <row r="26" spans="1:30" ht="45.75" customHeight="1" x14ac:dyDescent="0.25">
      <c r="A26" s="142"/>
      <c r="B26" s="142" t="s">
        <v>206</v>
      </c>
      <c r="C26" s="143"/>
      <c r="D26" s="143"/>
      <c r="E26" s="143"/>
      <c r="F26" s="143"/>
      <c r="G26" s="143"/>
      <c r="H26" s="143"/>
      <c r="I26" s="143"/>
      <c r="J26" s="143"/>
      <c r="K26" s="143"/>
      <c r="L26" s="142"/>
      <c r="M26" s="143"/>
      <c r="N26" s="144"/>
      <c r="O26" s="145"/>
      <c r="P26" s="145"/>
      <c r="Q26" s="145"/>
      <c r="R26" s="145"/>
      <c r="S26" s="145"/>
      <c r="T26" s="145"/>
      <c r="U26" s="145"/>
      <c r="V26" s="145"/>
      <c r="W26" s="145"/>
      <c r="X26" s="145"/>
      <c r="Y26" s="145"/>
      <c r="Z26" s="145"/>
      <c r="AA26" s="145"/>
      <c r="AB26" s="146"/>
    </row>
    <row r="30" spans="1:30" x14ac:dyDescent="0.25">
      <c r="A30" s="147"/>
    </row>
  </sheetData>
  <mergeCells count="20">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0:AB20"/>
    <mergeCell ref="A21:AB21"/>
    <mergeCell ref="A22:AB22"/>
    <mergeCell ref="A23:M23"/>
    <mergeCell ref="N23:AB23"/>
  </mergeCells>
  <pageMargins left="0.20000000000000004" right="0.23000000000000004" top="0.52" bottom="0.75" header="0.3" footer="0.3"/>
  <pageSetup paperSize="8" scale="41"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B22"/>
  <sheetViews>
    <sheetView view="pageBreakPreview" zoomScale="70" workbookViewId="0">
      <selection activeCell="J22" sqref="J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3.85546875" style="1" customWidth="1"/>
    <col min="12" max="12" width="19.140625" style="1" customWidth="1"/>
    <col min="13" max="13" width="14.85546875" style="1" customWidth="1"/>
    <col min="14" max="14" width="16.28515625" style="1" customWidth="1"/>
    <col min="15" max="15" width="14.5703125" style="1" customWidth="1"/>
    <col min="16" max="16384" width="9.140625" style="1"/>
  </cols>
  <sheetData>
    <row r="1" spans="1:28" s="4" customFormat="1" ht="18.75" customHeight="1" x14ac:dyDescent="0.2">
      <c r="A1" s="5"/>
      <c r="B1" s="5"/>
      <c r="O1" s="6" t="s">
        <v>0</v>
      </c>
    </row>
    <row r="2" spans="1:28" s="4" customFormat="1" ht="18.75" customHeight="1" x14ac:dyDescent="0.3">
      <c r="A2" s="5"/>
      <c r="B2" s="5"/>
      <c r="O2" s="7" t="s">
        <v>1</v>
      </c>
    </row>
    <row r="3" spans="1:28" s="4" customFormat="1" ht="18.75" x14ac:dyDescent="0.3">
      <c r="A3" s="8"/>
      <c r="B3" s="8"/>
      <c r="O3" s="7" t="s">
        <v>72</v>
      </c>
    </row>
    <row r="4" spans="1:28" s="4" customFormat="1" ht="15.75" x14ac:dyDescent="0.2">
      <c r="A4" s="8"/>
      <c r="B4" s="8"/>
    </row>
    <row r="5" spans="1:28" s="4" customFormat="1" ht="15.75" x14ac:dyDescent="0.2">
      <c r="A5" s="364" t="str">
        <f>'1. паспорт местоположение'!A5:C5</f>
        <v>Год раскрытия информации: 2026 год</v>
      </c>
      <c r="B5" s="364"/>
      <c r="C5" s="364"/>
      <c r="D5" s="364"/>
      <c r="E5" s="364"/>
      <c r="F5" s="364"/>
      <c r="G5" s="364"/>
      <c r="H5" s="364"/>
      <c r="I5" s="364"/>
      <c r="J5" s="364"/>
      <c r="K5" s="364"/>
      <c r="L5" s="364"/>
      <c r="M5" s="364"/>
      <c r="N5" s="364"/>
      <c r="O5" s="364"/>
      <c r="P5" s="64"/>
      <c r="Q5" s="64"/>
      <c r="R5" s="64"/>
      <c r="S5" s="64"/>
      <c r="T5" s="64"/>
      <c r="U5" s="64"/>
      <c r="V5" s="64"/>
      <c r="W5" s="64"/>
      <c r="X5" s="64"/>
      <c r="Y5" s="64"/>
      <c r="Z5" s="64"/>
      <c r="AA5" s="64"/>
      <c r="AB5" s="64"/>
    </row>
    <row r="6" spans="1:28" s="4" customFormat="1" ht="15.75" x14ac:dyDescent="0.2">
      <c r="A6" s="8"/>
      <c r="B6" s="8"/>
    </row>
    <row r="7" spans="1:28" s="4" customFormat="1" ht="18.75" x14ac:dyDescent="0.2">
      <c r="A7" s="365" t="s">
        <v>3</v>
      </c>
      <c r="B7" s="365"/>
      <c r="C7" s="365"/>
      <c r="D7" s="365"/>
      <c r="E7" s="365"/>
      <c r="F7" s="365"/>
      <c r="G7" s="365"/>
      <c r="H7" s="365"/>
      <c r="I7" s="365"/>
      <c r="J7" s="365"/>
      <c r="K7" s="365"/>
      <c r="L7" s="365"/>
      <c r="M7" s="365"/>
      <c r="N7" s="365"/>
      <c r="O7" s="365"/>
      <c r="P7" s="13"/>
      <c r="Q7" s="13"/>
      <c r="R7" s="13"/>
      <c r="S7" s="13"/>
      <c r="T7" s="13"/>
      <c r="U7" s="13"/>
      <c r="V7" s="13"/>
      <c r="W7" s="13"/>
      <c r="X7" s="13"/>
      <c r="Y7" s="13"/>
      <c r="Z7" s="13"/>
    </row>
    <row r="8" spans="1:28" s="4" customFormat="1" ht="18.75" x14ac:dyDescent="0.2">
      <c r="A8" s="365"/>
      <c r="B8" s="365"/>
      <c r="C8" s="365"/>
      <c r="D8" s="365"/>
      <c r="E8" s="365"/>
      <c r="F8" s="365"/>
      <c r="G8" s="365"/>
      <c r="H8" s="365"/>
      <c r="I8" s="365"/>
      <c r="J8" s="365"/>
      <c r="K8" s="365"/>
      <c r="L8" s="365"/>
      <c r="M8" s="365"/>
      <c r="N8" s="365"/>
      <c r="O8" s="365"/>
      <c r="P8" s="13"/>
      <c r="Q8" s="13"/>
      <c r="R8" s="13"/>
      <c r="S8" s="13"/>
      <c r="T8" s="13"/>
      <c r="U8" s="13"/>
      <c r="V8" s="13"/>
      <c r="W8" s="13"/>
      <c r="X8" s="13"/>
      <c r="Y8" s="13"/>
      <c r="Z8" s="13"/>
    </row>
    <row r="9" spans="1:28" s="4" customFormat="1" ht="18.75" x14ac:dyDescent="0.2">
      <c r="A9" s="363" t="str">
        <f>'1. паспорт местоположение'!A9:C9</f>
        <v>Акционерное общество "Россети Янтарь" ДЗО  ПАО "Россети"</v>
      </c>
      <c r="B9" s="363"/>
      <c r="C9" s="363"/>
      <c r="D9" s="363"/>
      <c r="E9" s="363"/>
      <c r="F9" s="363"/>
      <c r="G9" s="363"/>
      <c r="H9" s="363"/>
      <c r="I9" s="363"/>
      <c r="J9" s="363"/>
      <c r="K9" s="363"/>
      <c r="L9" s="363"/>
      <c r="M9" s="363"/>
      <c r="N9" s="363"/>
      <c r="O9" s="363"/>
      <c r="P9" s="13"/>
      <c r="Q9" s="13"/>
      <c r="R9" s="13"/>
      <c r="S9" s="13"/>
      <c r="T9" s="13"/>
      <c r="U9" s="13"/>
      <c r="V9" s="13"/>
      <c r="W9" s="13"/>
      <c r="X9" s="13"/>
      <c r="Y9" s="13"/>
      <c r="Z9" s="13"/>
    </row>
    <row r="10" spans="1:28" s="4" customFormat="1" ht="18.75" x14ac:dyDescent="0.2">
      <c r="A10" s="360" t="s">
        <v>5</v>
      </c>
      <c r="B10" s="360"/>
      <c r="C10" s="360"/>
      <c r="D10" s="360"/>
      <c r="E10" s="360"/>
      <c r="F10" s="360"/>
      <c r="G10" s="360"/>
      <c r="H10" s="360"/>
      <c r="I10" s="360"/>
      <c r="J10" s="360"/>
      <c r="K10" s="360"/>
      <c r="L10" s="360"/>
      <c r="M10" s="360"/>
      <c r="N10" s="360"/>
      <c r="O10" s="360"/>
      <c r="P10" s="13"/>
      <c r="Q10" s="13"/>
      <c r="R10" s="13"/>
      <c r="S10" s="13"/>
      <c r="T10" s="13"/>
      <c r="U10" s="13"/>
      <c r="V10" s="13"/>
      <c r="W10" s="13"/>
      <c r="X10" s="13"/>
      <c r="Y10" s="13"/>
      <c r="Z10" s="13"/>
    </row>
    <row r="11" spans="1:28" s="4" customFormat="1" ht="18.75" x14ac:dyDescent="0.2">
      <c r="A11" s="365"/>
      <c r="B11" s="365"/>
      <c r="C11" s="365"/>
      <c r="D11" s="365"/>
      <c r="E11" s="365"/>
      <c r="F11" s="365"/>
      <c r="G11" s="365"/>
      <c r="H11" s="365"/>
      <c r="I11" s="365"/>
      <c r="J11" s="365"/>
      <c r="K11" s="365"/>
      <c r="L11" s="365"/>
      <c r="M11" s="365"/>
      <c r="N11" s="365"/>
      <c r="O11" s="365"/>
      <c r="P11" s="13"/>
      <c r="Q11" s="13"/>
      <c r="R11" s="13"/>
      <c r="S11" s="13"/>
      <c r="T11" s="13"/>
      <c r="U11" s="13"/>
      <c r="V11" s="13"/>
      <c r="W11" s="13"/>
      <c r="X11" s="13"/>
      <c r="Y11" s="13"/>
      <c r="Z11" s="13"/>
    </row>
    <row r="12" spans="1:28" s="4" customFormat="1" ht="18.75" x14ac:dyDescent="0.2">
      <c r="A12" s="363" t="str">
        <f>'1. паспорт местоположение'!A12:C12</f>
        <v>N_48-15устПКУ-24</v>
      </c>
      <c r="B12" s="363"/>
      <c r="C12" s="363"/>
      <c r="D12" s="363"/>
      <c r="E12" s="363"/>
      <c r="F12" s="363"/>
      <c r="G12" s="363"/>
      <c r="H12" s="363"/>
      <c r="I12" s="363"/>
      <c r="J12" s="363"/>
      <c r="K12" s="363"/>
      <c r="L12" s="363"/>
      <c r="M12" s="363"/>
      <c r="N12" s="363"/>
      <c r="O12" s="363"/>
      <c r="P12" s="13"/>
      <c r="Q12" s="13"/>
      <c r="R12" s="13"/>
      <c r="S12" s="13"/>
      <c r="T12" s="13"/>
      <c r="U12" s="13"/>
      <c r="V12" s="13"/>
      <c r="W12" s="13"/>
      <c r="X12" s="13"/>
      <c r="Y12" s="13"/>
      <c r="Z12" s="13"/>
    </row>
    <row r="13" spans="1:28" s="4" customFormat="1" ht="18.75" x14ac:dyDescent="0.2">
      <c r="A13" s="360" t="s">
        <v>7</v>
      </c>
      <c r="B13" s="360"/>
      <c r="C13" s="360"/>
      <c r="D13" s="360"/>
      <c r="E13" s="360"/>
      <c r="F13" s="360"/>
      <c r="G13" s="360"/>
      <c r="H13" s="360"/>
      <c r="I13" s="360"/>
      <c r="J13" s="360"/>
      <c r="K13" s="360"/>
      <c r="L13" s="360"/>
      <c r="M13" s="360"/>
      <c r="N13" s="360"/>
      <c r="O13" s="360"/>
      <c r="P13" s="13"/>
      <c r="Q13" s="13"/>
      <c r="R13" s="13"/>
      <c r="S13" s="13"/>
      <c r="T13" s="13"/>
      <c r="U13" s="13"/>
      <c r="V13" s="13"/>
      <c r="W13" s="13"/>
      <c r="X13" s="13"/>
      <c r="Y13" s="13"/>
      <c r="Z13" s="13"/>
    </row>
    <row r="14" spans="1:28" s="4" customFormat="1" ht="15.75" customHeight="1" x14ac:dyDescent="0.2">
      <c r="A14" s="370"/>
      <c r="B14" s="370"/>
      <c r="C14" s="370"/>
      <c r="D14" s="370"/>
      <c r="E14" s="370"/>
      <c r="F14" s="370"/>
      <c r="G14" s="370"/>
      <c r="H14" s="370"/>
      <c r="I14" s="370"/>
      <c r="J14" s="370"/>
      <c r="K14" s="370"/>
      <c r="L14" s="370"/>
      <c r="M14" s="370"/>
      <c r="N14" s="370"/>
      <c r="O14" s="370"/>
      <c r="P14" s="19"/>
      <c r="Q14" s="19"/>
      <c r="R14" s="19"/>
      <c r="S14" s="19"/>
      <c r="T14" s="19"/>
      <c r="U14" s="19"/>
      <c r="V14" s="19"/>
      <c r="W14" s="19"/>
      <c r="X14" s="19"/>
      <c r="Y14" s="19"/>
      <c r="Z14" s="19"/>
    </row>
    <row r="15" spans="1:28" s="21" customFormat="1" ht="18.75" x14ac:dyDescent="0.2">
      <c r="A15" s="36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(7 ПКУ)</v>
      </c>
      <c r="B15" s="363"/>
      <c r="C15" s="363"/>
      <c r="D15" s="363"/>
      <c r="E15" s="363"/>
      <c r="F15" s="363"/>
      <c r="G15" s="363"/>
      <c r="H15" s="363"/>
      <c r="I15" s="363"/>
      <c r="J15" s="363"/>
      <c r="K15" s="363"/>
      <c r="L15" s="363"/>
      <c r="M15" s="363"/>
      <c r="N15" s="363"/>
      <c r="O15" s="363"/>
      <c r="P15" s="16"/>
      <c r="Q15" s="16"/>
      <c r="R15" s="16"/>
      <c r="S15" s="16"/>
      <c r="T15" s="16"/>
      <c r="U15" s="16"/>
      <c r="V15" s="16"/>
      <c r="W15" s="16"/>
      <c r="X15" s="16"/>
      <c r="Y15" s="16"/>
      <c r="Z15" s="16"/>
    </row>
    <row r="16" spans="1:28" s="21" customFormat="1" ht="15" customHeight="1" x14ac:dyDescent="0.2">
      <c r="A16" s="360" t="s">
        <v>9</v>
      </c>
      <c r="B16" s="360"/>
      <c r="C16" s="360"/>
      <c r="D16" s="360"/>
      <c r="E16" s="360"/>
      <c r="F16" s="360"/>
      <c r="G16" s="360"/>
      <c r="H16" s="360"/>
      <c r="I16" s="360"/>
      <c r="J16" s="360"/>
      <c r="K16" s="360"/>
      <c r="L16" s="360"/>
      <c r="M16" s="360"/>
      <c r="N16" s="360"/>
      <c r="O16" s="360"/>
      <c r="P16" s="18"/>
      <c r="Q16" s="18"/>
      <c r="R16" s="18"/>
      <c r="S16" s="18"/>
      <c r="T16" s="18"/>
      <c r="U16" s="18"/>
      <c r="V16" s="18"/>
      <c r="W16" s="18"/>
      <c r="X16" s="18"/>
      <c r="Y16" s="18"/>
      <c r="Z16" s="18"/>
    </row>
    <row r="17" spans="1:26" s="21" customFormat="1" ht="15" customHeight="1" x14ac:dyDescent="0.2">
      <c r="A17" s="370"/>
      <c r="B17" s="370"/>
      <c r="C17" s="370"/>
      <c r="D17" s="370"/>
      <c r="E17" s="370"/>
      <c r="F17" s="370"/>
      <c r="G17" s="370"/>
      <c r="H17" s="370"/>
      <c r="I17" s="370"/>
      <c r="J17" s="370"/>
      <c r="K17" s="370"/>
      <c r="L17" s="370"/>
      <c r="M17" s="370"/>
      <c r="N17" s="370"/>
      <c r="O17" s="370"/>
      <c r="P17" s="19"/>
      <c r="Q17" s="19"/>
      <c r="R17" s="19"/>
      <c r="S17" s="19"/>
      <c r="T17" s="19"/>
      <c r="U17" s="19"/>
      <c r="V17" s="19"/>
      <c r="W17" s="19"/>
    </row>
    <row r="18" spans="1:26" s="21" customFormat="1" ht="91.5" customHeight="1" x14ac:dyDescent="0.2">
      <c r="A18" s="443" t="s">
        <v>207</v>
      </c>
      <c r="B18" s="443"/>
      <c r="C18" s="443"/>
      <c r="D18" s="443"/>
      <c r="E18" s="443"/>
      <c r="F18" s="443"/>
      <c r="G18" s="443"/>
      <c r="H18" s="443"/>
      <c r="I18" s="443"/>
      <c r="J18" s="443"/>
      <c r="K18" s="443"/>
      <c r="L18" s="443"/>
      <c r="M18" s="443"/>
      <c r="N18" s="443"/>
      <c r="O18" s="443"/>
      <c r="P18" s="23"/>
      <c r="Q18" s="23"/>
      <c r="R18" s="23"/>
      <c r="S18" s="23"/>
      <c r="T18" s="23"/>
      <c r="U18" s="23"/>
      <c r="V18" s="23"/>
      <c r="W18" s="23"/>
      <c r="X18" s="23"/>
      <c r="Y18" s="23"/>
      <c r="Z18" s="23"/>
    </row>
    <row r="19" spans="1:26" s="21" customFormat="1" ht="78" customHeight="1" x14ac:dyDescent="0.2">
      <c r="A19" s="369" t="s">
        <v>11</v>
      </c>
      <c r="B19" s="369" t="s">
        <v>208</v>
      </c>
      <c r="C19" s="369" t="s">
        <v>209</v>
      </c>
      <c r="D19" s="369" t="s">
        <v>210</v>
      </c>
      <c r="E19" s="444" t="s">
        <v>211</v>
      </c>
      <c r="F19" s="445"/>
      <c r="G19" s="445"/>
      <c r="H19" s="445"/>
      <c r="I19" s="446"/>
      <c r="J19" s="369" t="s">
        <v>212</v>
      </c>
      <c r="K19" s="369"/>
      <c r="L19" s="369"/>
      <c r="M19" s="369"/>
      <c r="N19" s="369"/>
      <c r="O19" s="369"/>
      <c r="P19" s="19"/>
      <c r="Q19" s="19"/>
      <c r="R19" s="19"/>
      <c r="S19" s="19"/>
      <c r="T19" s="19"/>
      <c r="U19" s="19"/>
      <c r="V19" s="19"/>
      <c r="W19" s="19"/>
    </row>
    <row r="20" spans="1:26" s="21" customFormat="1" ht="51" customHeight="1" x14ac:dyDescent="0.2">
      <c r="A20" s="369"/>
      <c r="B20" s="369"/>
      <c r="C20" s="369"/>
      <c r="D20" s="369"/>
      <c r="E20" s="39" t="s">
        <v>213</v>
      </c>
      <c r="F20" s="39" t="s">
        <v>214</v>
      </c>
      <c r="G20" s="39" t="s">
        <v>215</v>
      </c>
      <c r="H20" s="39" t="s">
        <v>216</v>
      </c>
      <c r="I20" s="39" t="s">
        <v>217</v>
      </c>
      <c r="J20" s="39">
        <v>2024</v>
      </c>
      <c r="K20" s="39">
        <v>2025</v>
      </c>
      <c r="L20" s="39">
        <v>2026</v>
      </c>
      <c r="M20" s="39">
        <v>2027</v>
      </c>
      <c r="N20" s="39">
        <v>2028</v>
      </c>
      <c r="O20" s="39">
        <v>2029</v>
      </c>
      <c r="P20" s="19"/>
      <c r="Q20" s="19"/>
      <c r="R20" s="19"/>
      <c r="S20" s="19"/>
      <c r="T20" s="19"/>
      <c r="U20" s="19"/>
      <c r="V20" s="19"/>
      <c r="W20" s="19"/>
    </row>
    <row r="21" spans="1:26" s="21" customFormat="1" ht="16.5" customHeight="1" x14ac:dyDescent="0.2">
      <c r="A21" s="28">
        <v>1</v>
      </c>
      <c r="B21" s="26">
        <v>2</v>
      </c>
      <c r="C21" s="28">
        <v>3</v>
      </c>
      <c r="D21" s="26">
        <v>4</v>
      </c>
      <c r="E21" s="28">
        <v>5</v>
      </c>
      <c r="F21" s="26">
        <v>6</v>
      </c>
      <c r="G21" s="28">
        <v>7</v>
      </c>
      <c r="H21" s="26">
        <v>8</v>
      </c>
      <c r="I21" s="28">
        <v>9</v>
      </c>
      <c r="J21" s="26">
        <v>10</v>
      </c>
      <c r="K21" s="28">
        <v>11</v>
      </c>
      <c r="L21" s="26">
        <v>12</v>
      </c>
      <c r="M21" s="28">
        <v>13</v>
      </c>
      <c r="N21" s="26">
        <v>14</v>
      </c>
      <c r="O21" s="28">
        <v>15</v>
      </c>
      <c r="P21" s="19"/>
      <c r="Q21" s="19"/>
      <c r="R21" s="19"/>
      <c r="S21" s="19"/>
      <c r="T21" s="19"/>
      <c r="U21" s="19"/>
      <c r="V21" s="19"/>
      <c r="W21" s="19"/>
    </row>
    <row r="22" spans="1:26" s="148" customFormat="1" ht="33" customHeight="1" x14ac:dyDescent="0.2">
      <c r="A22" s="29" t="s">
        <v>14</v>
      </c>
      <c r="B22" s="149">
        <v>2025</v>
      </c>
      <c r="C22" s="68">
        <v>0</v>
      </c>
      <c r="D22" s="68">
        <v>0</v>
      </c>
      <c r="E22" s="68">
        <v>0</v>
      </c>
      <c r="F22" s="68">
        <v>0</v>
      </c>
      <c r="G22" s="68">
        <v>0</v>
      </c>
      <c r="H22" s="68">
        <v>0</v>
      </c>
      <c r="I22" s="68">
        <v>0</v>
      </c>
      <c r="J22" s="150">
        <v>0</v>
      </c>
      <c r="K22" s="150">
        <v>0</v>
      </c>
      <c r="L22" s="150">
        <v>0</v>
      </c>
      <c r="M22" s="150">
        <v>0</v>
      </c>
      <c r="N22" s="150">
        <v>0</v>
      </c>
      <c r="O22" s="150">
        <v>0</v>
      </c>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33" right="0.3" top="0.5" bottom="0.74803149606299213" header="0.31496062992125984" footer="0.31496062992125984"/>
  <pageSetup paperSize="8" scale="72" orientation="landscape"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BB127"/>
  <sheetViews>
    <sheetView view="pageBreakPreview" zoomScale="80" workbookViewId="0">
      <selection activeCell="AC94" sqref="AC1:AN1048576"/>
    </sheetView>
  </sheetViews>
  <sheetFormatPr defaultColWidth="10.28515625" defaultRowHeight="15.75" outlineLevelRow="1" x14ac:dyDescent="0.25"/>
  <cols>
    <col min="1" max="1" width="61.7109375" style="151" customWidth="1"/>
    <col min="2" max="2" width="13.7109375" style="151" customWidth="1"/>
    <col min="3" max="3" width="13.28515625" style="151" customWidth="1"/>
    <col min="4" max="4" width="12.85546875" style="151" customWidth="1"/>
    <col min="5" max="5" width="14.42578125" style="151" customWidth="1"/>
    <col min="6" max="6" width="14.85546875" style="151" customWidth="1"/>
    <col min="7" max="10" width="13.7109375" style="151" customWidth="1"/>
    <col min="11" max="11" width="16.7109375" style="151" customWidth="1"/>
    <col min="12" max="14" width="13.7109375" style="151" hidden="1" customWidth="1"/>
    <col min="15" max="15" width="15.85546875" style="151" hidden="1" customWidth="1"/>
    <col min="16" max="40" width="0" style="151" hidden="1" customWidth="1"/>
    <col min="41" max="16384" width="10.28515625" style="151"/>
  </cols>
  <sheetData>
    <row r="1" spans="1:31" s="152" customFormat="1" outlineLevel="1" x14ac:dyDescent="0.25"/>
    <row r="2" spans="1:31" s="152" customFormat="1" outlineLevel="1" x14ac:dyDescent="0.25"/>
    <row r="3" spans="1:31" s="152" customFormat="1" outlineLevel="1" x14ac:dyDescent="0.25"/>
    <row r="4" spans="1:31" s="4" customFormat="1" ht="18.75" customHeight="1" outlineLevel="1" x14ac:dyDescent="0.2">
      <c r="A4" s="465" t="str">
        <f>'1. паспорт местоположение'!A5:C5</f>
        <v>Год раскрытия информации: 2026 год</v>
      </c>
      <c r="B4" s="465"/>
      <c r="C4" s="465"/>
      <c r="D4" s="465"/>
      <c r="E4" s="465"/>
      <c r="F4" s="465"/>
      <c r="G4" s="465"/>
      <c r="H4" s="465"/>
      <c r="I4" s="465"/>
      <c r="J4" s="465"/>
      <c r="K4" s="465"/>
      <c r="L4" s="465"/>
      <c r="M4" s="465"/>
      <c r="N4" s="465"/>
      <c r="O4" s="153"/>
      <c r="P4" s="153"/>
      <c r="Q4" s="153"/>
      <c r="R4" s="153"/>
      <c r="S4" s="153"/>
      <c r="T4" s="153"/>
      <c r="U4" s="153"/>
      <c r="V4" s="153"/>
      <c r="W4" s="153"/>
      <c r="X4" s="153"/>
      <c r="Y4" s="153"/>
      <c r="Z4" s="153"/>
      <c r="AA4" s="153"/>
      <c r="AB4" s="153"/>
      <c r="AC4" s="153"/>
      <c r="AD4" s="153"/>
      <c r="AE4" s="153"/>
    </row>
    <row r="5" spans="1:31" s="4" customFormat="1" ht="18.75" outlineLevel="1" x14ac:dyDescent="0.3">
      <c r="A5" s="8"/>
      <c r="J5" s="7"/>
    </row>
    <row r="6" spans="1:31" s="4" customFormat="1" ht="18.75" outlineLevel="1" x14ac:dyDescent="0.2">
      <c r="A6" s="365" t="s">
        <v>3</v>
      </c>
      <c r="B6" s="365"/>
      <c r="C6" s="365"/>
      <c r="D6" s="365"/>
      <c r="E6" s="365"/>
      <c r="F6" s="365"/>
      <c r="G6" s="365"/>
      <c r="H6" s="365"/>
      <c r="I6" s="365"/>
      <c r="J6" s="365"/>
      <c r="K6" s="365"/>
      <c r="L6" s="365"/>
      <c r="M6" s="365"/>
      <c r="N6" s="365"/>
      <c r="O6" s="13"/>
      <c r="P6" s="13"/>
      <c r="Q6" s="13"/>
      <c r="R6" s="13"/>
      <c r="S6" s="13"/>
      <c r="T6" s="13"/>
      <c r="U6" s="13"/>
      <c r="V6" s="13"/>
      <c r="W6" s="13"/>
      <c r="X6" s="13"/>
      <c r="Y6" s="13"/>
      <c r="Z6" s="13"/>
      <c r="AA6" s="13"/>
      <c r="AB6" s="13"/>
      <c r="AC6" s="13"/>
      <c r="AD6" s="13"/>
      <c r="AE6" s="13"/>
    </row>
    <row r="7" spans="1:31" s="4" customFormat="1" ht="18.75" outlineLevel="1" x14ac:dyDescent="0.2">
      <c r="A7" s="11"/>
      <c r="B7" s="11"/>
      <c r="C7" s="11"/>
      <c r="D7" s="11"/>
      <c r="E7" s="11"/>
      <c r="F7" s="11"/>
      <c r="G7" s="11"/>
      <c r="H7" s="11"/>
      <c r="I7" s="11"/>
      <c r="J7" s="11"/>
      <c r="K7" s="13"/>
      <c r="L7" s="13"/>
      <c r="M7" s="13"/>
      <c r="N7" s="13"/>
    </row>
    <row r="8" spans="1:31" s="4" customFormat="1" ht="18.75" customHeight="1" outlineLevel="1" x14ac:dyDescent="0.2">
      <c r="A8" s="363" t="str">
        <f>'1. паспорт местоположение'!A9:C9</f>
        <v>Акционерное общество "Россети Янтарь" ДЗО  ПАО "Россети"</v>
      </c>
      <c r="B8" s="363"/>
      <c r="C8" s="363"/>
      <c r="D8" s="363"/>
      <c r="E8" s="363"/>
      <c r="F8" s="363"/>
      <c r="G8" s="363"/>
      <c r="H8" s="363"/>
      <c r="I8" s="363"/>
      <c r="J8" s="363"/>
      <c r="K8" s="363"/>
      <c r="L8" s="363"/>
      <c r="M8" s="363"/>
      <c r="N8" s="363"/>
      <c r="O8" s="23"/>
      <c r="P8" s="23"/>
      <c r="Q8" s="23"/>
      <c r="R8" s="23"/>
      <c r="S8" s="23"/>
      <c r="T8" s="23"/>
      <c r="U8" s="23"/>
      <c r="V8" s="23"/>
      <c r="W8" s="23"/>
      <c r="X8" s="23"/>
      <c r="Y8" s="23"/>
      <c r="Z8" s="23"/>
      <c r="AA8" s="23"/>
      <c r="AB8" s="23"/>
      <c r="AC8" s="23"/>
      <c r="AD8" s="23"/>
      <c r="AE8" s="23"/>
    </row>
    <row r="9" spans="1:31" s="4" customFormat="1" ht="18.75" customHeight="1" outlineLevel="1" x14ac:dyDescent="0.2">
      <c r="A9" s="360" t="s">
        <v>5</v>
      </c>
      <c r="B9" s="360"/>
      <c r="C9" s="360"/>
      <c r="D9" s="360"/>
      <c r="E9" s="360"/>
      <c r="F9" s="360"/>
      <c r="G9" s="360"/>
      <c r="H9" s="360"/>
      <c r="I9" s="360"/>
      <c r="J9" s="360"/>
      <c r="K9" s="360"/>
      <c r="L9" s="360"/>
      <c r="M9" s="360"/>
      <c r="N9" s="360"/>
      <c r="O9" s="18"/>
      <c r="P9" s="18"/>
      <c r="Q9" s="18"/>
      <c r="R9" s="18"/>
      <c r="S9" s="18"/>
      <c r="T9" s="18"/>
      <c r="U9" s="18"/>
      <c r="V9" s="18"/>
      <c r="W9" s="18"/>
      <c r="X9" s="18"/>
      <c r="Y9" s="18"/>
      <c r="Z9" s="18"/>
      <c r="AA9" s="18"/>
      <c r="AB9" s="18"/>
      <c r="AC9" s="18"/>
      <c r="AD9" s="18"/>
      <c r="AE9" s="18"/>
    </row>
    <row r="10" spans="1:31" s="4" customFormat="1" ht="18.75" outlineLevel="1" x14ac:dyDescent="0.2">
      <c r="A10" s="11"/>
      <c r="B10" s="11"/>
      <c r="C10" s="11"/>
      <c r="D10" s="11"/>
      <c r="E10" s="11"/>
      <c r="F10" s="11"/>
      <c r="G10" s="11"/>
      <c r="H10" s="11"/>
      <c r="I10" s="11"/>
      <c r="J10" s="11"/>
      <c r="K10" s="13"/>
      <c r="L10" s="13"/>
      <c r="M10" s="13"/>
      <c r="N10" s="13"/>
    </row>
    <row r="11" spans="1:31" s="4" customFormat="1" ht="18.75" customHeight="1" outlineLevel="1" x14ac:dyDescent="0.2">
      <c r="A11" s="363" t="str">
        <f>'1. паспорт местоположение'!A12:C12</f>
        <v>N_48-15устПКУ-24</v>
      </c>
      <c r="B11" s="363"/>
      <c r="C11" s="363"/>
      <c r="D11" s="363"/>
      <c r="E11" s="363"/>
      <c r="F11" s="363"/>
      <c r="G11" s="363"/>
      <c r="H11" s="363"/>
      <c r="I11" s="363"/>
      <c r="J11" s="363"/>
      <c r="K11" s="363"/>
      <c r="L11" s="363"/>
      <c r="M11" s="363"/>
      <c r="N11" s="363"/>
      <c r="O11" s="23"/>
      <c r="P11" s="23"/>
      <c r="Q11" s="23"/>
      <c r="R11" s="23"/>
      <c r="S11" s="23"/>
      <c r="T11" s="23"/>
      <c r="U11" s="23"/>
      <c r="V11" s="23"/>
      <c r="W11" s="23"/>
      <c r="X11" s="23"/>
      <c r="Y11" s="23"/>
      <c r="Z11" s="23"/>
      <c r="AA11" s="23"/>
      <c r="AB11" s="23"/>
      <c r="AC11" s="23"/>
      <c r="AD11" s="23"/>
      <c r="AE11" s="23"/>
    </row>
    <row r="12" spans="1:31" s="4" customFormat="1" ht="18.75" customHeight="1" outlineLevel="1" x14ac:dyDescent="0.2">
      <c r="A12" s="360" t="s">
        <v>7</v>
      </c>
      <c r="B12" s="360"/>
      <c r="C12" s="360"/>
      <c r="D12" s="360"/>
      <c r="E12" s="360"/>
      <c r="F12" s="360"/>
      <c r="G12" s="360"/>
      <c r="H12" s="360"/>
      <c r="I12" s="360"/>
      <c r="J12" s="360"/>
      <c r="K12" s="360"/>
      <c r="L12" s="360"/>
      <c r="M12" s="360"/>
      <c r="N12" s="360"/>
      <c r="O12" s="18"/>
      <c r="P12" s="18"/>
      <c r="Q12" s="18"/>
      <c r="R12" s="18"/>
      <c r="S12" s="18"/>
      <c r="T12" s="18"/>
      <c r="U12" s="18"/>
      <c r="V12" s="18"/>
      <c r="W12" s="18"/>
      <c r="X12" s="18"/>
      <c r="Y12" s="18"/>
      <c r="Z12" s="18"/>
      <c r="AA12" s="18"/>
      <c r="AB12" s="18"/>
      <c r="AC12" s="18"/>
      <c r="AD12" s="18"/>
      <c r="AE12" s="18"/>
    </row>
    <row r="13" spans="1:31" s="4" customFormat="1" ht="15.75" customHeight="1" outlineLevel="1" x14ac:dyDescent="0.2">
      <c r="A13" s="19"/>
      <c r="B13" s="19"/>
      <c r="C13" s="19"/>
      <c r="D13" s="19"/>
      <c r="E13" s="19"/>
      <c r="F13" s="19"/>
      <c r="G13" s="19"/>
      <c r="H13" s="19"/>
      <c r="I13" s="19"/>
      <c r="J13" s="19"/>
      <c r="K13" s="19"/>
      <c r="L13" s="19"/>
      <c r="M13" s="19"/>
      <c r="N13" s="19"/>
    </row>
    <row r="14" spans="1:31" s="21" customFormat="1" ht="43.5" customHeight="1" outlineLevel="1" x14ac:dyDescent="0.2">
      <c r="A14" s="36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(7 ПКУ)</v>
      </c>
      <c r="B14" s="362"/>
      <c r="C14" s="362"/>
      <c r="D14" s="362"/>
      <c r="E14" s="362"/>
      <c r="F14" s="362"/>
      <c r="G14" s="362"/>
      <c r="H14" s="362"/>
      <c r="I14" s="362"/>
      <c r="J14" s="362"/>
      <c r="K14" s="362"/>
      <c r="L14" s="362"/>
      <c r="M14" s="362"/>
      <c r="N14" s="362"/>
      <c r="O14" s="154"/>
      <c r="P14" s="154"/>
      <c r="Q14" s="154"/>
      <c r="R14" s="154"/>
      <c r="S14" s="154"/>
      <c r="T14" s="154"/>
      <c r="U14" s="154"/>
      <c r="V14" s="154"/>
      <c r="W14" s="154"/>
      <c r="X14" s="154"/>
      <c r="Y14" s="154"/>
      <c r="Z14" s="154"/>
      <c r="AA14" s="154"/>
      <c r="AB14" s="154"/>
      <c r="AC14" s="154"/>
      <c r="AD14" s="154"/>
      <c r="AE14" s="154"/>
    </row>
    <row r="15" spans="1:31" s="21" customFormat="1" ht="15" customHeight="1" outlineLevel="1" x14ac:dyDescent="0.2">
      <c r="A15" s="360" t="s">
        <v>9</v>
      </c>
      <c r="B15" s="360"/>
      <c r="C15" s="360"/>
      <c r="D15" s="360"/>
      <c r="E15" s="360"/>
      <c r="F15" s="360"/>
      <c r="G15" s="360"/>
      <c r="H15" s="360"/>
      <c r="I15" s="360"/>
      <c r="J15" s="360"/>
      <c r="K15" s="360"/>
      <c r="L15" s="360"/>
      <c r="M15" s="360"/>
      <c r="N15" s="360"/>
      <c r="O15" s="18"/>
      <c r="P15" s="18"/>
      <c r="Q15" s="18"/>
      <c r="R15" s="18"/>
      <c r="S15" s="18"/>
      <c r="T15" s="18"/>
      <c r="U15" s="18"/>
      <c r="V15" s="18"/>
      <c r="W15" s="18"/>
      <c r="X15" s="18"/>
      <c r="Y15" s="18"/>
      <c r="Z15" s="18"/>
      <c r="AA15" s="18"/>
      <c r="AB15" s="18"/>
      <c r="AC15" s="18"/>
      <c r="AD15" s="18"/>
      <c r="AE15" s="18"/>
    </row>
    <row r="16" spans="1:31" s="21" customFormat="1" ht="15" customHeight="1" outlineLevel="1" x14ac:dyDescent="0.2">
      <c r="A16" s="19"/>
      <c r="B16" s="19"/>
      <c r="C16" s="19"/>
      <c r="D16" s="19"/>
      <c r="E16" s="19"/>
      <c r="F16" s="19"/>
      <c r="G16" s="19"/>
      <c r="H16" s="19"/>
      <c r="I16" s="19"/>
      <c r="J16" s="19"/>
      <c r="K16" s="19"/>
      <c r="L16" s="19"/>
      <c r="M16" s="19"/>
      <c r="N16" s="19"/>
    </row>
    <row r="17" spans="1:31" s="21" customFormat="1" ht="15" customHeight="1" outlineLevel="1" x14ac:dyDescent="0.2">
      <c r="A17" s="363" t="s">
        <v>218</v>
      </c>
      <c r="B17" s="363"/>
      <c r="C17" s="363"/>
      <c r="D17" s="363"/>
      <c r="E17" s="363"/>
      <c r="F17" s="363"/>
      <c r="G17" s="363"/>
      <c r="H17" s="363"/>
      <c r="I17" s="363"/>
      <c r="J17" s="363"/>
      <c r="K17" s="363"/>
      <c r="L17" s="363"/>
      <c r="M17" s="363"/>
      <c r="N17" s="363"/>
      <c r="O17" s="23"/>
      <c r="P17" s="23"/>
      <c r="Q17" s="23"/>
      <c r="R17" s="23"/>
      <c r="S17" s="23"/>
      <c r="T17" s="23"/>
      <c r="U17" s="23"/>
      <c r="V17" s="23"/>
      <c r="W17" s="23"/>
      <c r="X17" s="23"/>
      <c r="Y17" s="23"/>
      <c r="Z17" s="23"/>
      <c r="AA17" s="23"/>
      <c r="AB17" s="23"/>
      <c r="AC17" s="23"/>
      <c r="AD17" s="23"/>
      <c r="AE17" s="23"/>
    </row>
    <row r="18" spans="1:31" ht="18.75" customHeight="1" outlineLevel="1" x14ac:dyDescent="0.25">
      <c r="A18" s="155"/>
    </row>
    <row r="19" spans="1:31" ht="18.75" customHeight="1" outlineLevel="1" x14ac:dyDescent="0.25">
      <c r="A19" s="155"/>
    </row>
    <row r="20" spans="1:31" s="156" customFormat="1" x14ac:dyDescent="0.25">
      <c r="A20" s="464"/>
      <c r="B20" s="464"/>
      <c r="C20" s="464"/>
      <c r="D20" s="464"/>
      <c r="E20" s="464"/>
      <c r="F20" s="464"/>
      <c r="G20" s="464"/>
      <c r="H20" s="464"/>
      <c r="I20" s="464"/>
      <c r="J20" s="464"/>
      <c r="K20" s="464"/>
      <c r="L20" s="464"/>
      <c r="M20" s="464"/>
      <c r="N20" s="464"/>
      <c r="O20" s="158"/>
    </row>
    <row r="21" spans="1:31" s="156" customFormat="1" x14ac:dyDescent="0.25">
      <c r="A21" s="159"/>
      <c r="B21" s="160"/>
      <c r="C21" s="158"/>
      <c r="D21" s="158"/>
      <c r="E21" s="158"/>
      <c r="F21" s="158"/>
      <c r="G21" s="158"/>
      <c r="H21" s="158"/>
      <c r="I21" s="460"/>
      <c r="J21" s="461"/>
      <c r="K21" s="461"/>
      <c r="L21" s="461"/>
      <c r="M21" s="461"/>
      <c r="N21" s="461"/>
      <c r="O21" s="158"/>
    </row>
    <row r="22" spans="1:31" s="156" customFormat="1" x14ac:dyDescent="0.25">
      <c r="A22" s="159"/>
      <c r="B22" s="158"/>
      <c r="C22" s="158"/>
      <c r="D22" s="158"/>
      <c r="E22" s="158"/>
      <c r="F22" s="158"/>
      <c r="G22" s="158"/>
      <c r="H22" s="158"/>
      <c r="I22" s="158"/>
      <c r="J22" s="158"/>
      <c r="K22" s="158"/>
      <c r="L22" s="158"/>
      <c r="M22" s="158"/>
      <c r="N22" s="158"/>
      <c r="O22" s="158"/>
    </row>
    <row r="23" spans="1:31" s="156" customFormat="1" x14ac:dyDescent="0.25">
      <c r="A23" s="159"/>
      <c r="B23" s="158"/>
      <c r="C23" s="158"/>
      <c r="D23" s="158"/>
      <c r="E23" s="158"/>
      <c r="F23" s="158"/>
      <c r="G23" s="158"/>
      <c r="H23" s="158"/>
      <c r="I23" s="158"/>
      <c r="J23" s="158"/>
      <c r="K23" s="158"/>
      <c r="L23" s="158"/>
      <c r="M23" s="158"/>
      <c r="N23" s="158"/>
      <c r="O23" s="158"/>
    </row>
    <row r="24" spans="1:31" s="156" customFormat="1" x14ac:dyDescent="0.25">
      <c r="A24" s="159"/>
      <c r="B24" s="158"/>
      <c r="C24" s="158"/>
      <c r="D24" s="158"/>
      <c r="E24" s="158"/>
      <c r="F24" s="158"/>
      <c r="G24" s="158"/>
      <c r="H24" s="158"/>
      <c r="I24" s="158"/>
      <c r="J24" s="158"/>
      <c r="K24" s="158"/>
      <c r="L24" s="158"/>
      <c r="M24" s="158"/>
      <c r="N24" s="158"/>
      <c r="O24" s="158"/>
    </row>
    <row r="25" spans="1:31" s="156" customFormat="1" x14ac:dyDescent="0.25">
      <c r="A25" s="159"/>
      <c r="B25" s="158"/>
      <c r="C25" s="158"/>
      <c r="D25" s="158"/>
      <c r="E25" s="158"/>
      <c r="F25" s="158"/>
      <c r="G25" s="158"/>
      <c r="H25" s="158"/>
      <c r="I25" s="158"/>
      <c r="J25" s="158"/>
      <c r="K25" s="158"/>
      <c r="L25" s="158"/>
      <c r="M25" s="158"/>
      <c r="N25" s="158"/>
      <c r="O25" s="158"/>
    </row>
    <row r="26" spans="1:31" s="156" customFormat="1" x14ac:dyDescent="0.25">
      <c r="A26" s="159"/>
      <c r="B26" s="158"/>
      <c r="C26" s="158"/>
      <c r="D26" s="159" t="s">
        <v>219</v>
      </c>
      <c r="E26" s="158"/>
      <c r="F26" s="158"/>
      <c r="G26" s="158"/>
      <c r="H26" s="158"/>
      <c r="I26" s="158"/>
      <c r="J26" s="158"/>
      <c r="K26" s="158"/>
      <c r="L26" s="158"/>
      <c r="M26" s="158"/>
      <c r="N26" s="158"/>
      <c r="O26" s="161"/>
      <c r="P26" s="158"/>
    </row>
    <row r="27" spans="1:31" s="156" customFormat="1" ht="26.25" customHeight="1" x14ac:dyDescent="0.25">
      <c r="A27" s="159"/>
      <c r="B27" s="158"/>
      <c r="C27" s="158"/>
      <c r="D27" s="454" t="s">
        <v>220</v>
      </c>
      <c r="E27" s="455"/>
      <c r="F27" s="462" t="str">
        <f>IF(SUM(A83:K83)=0,"не окупается",SUM(A83:K83))</f>
        <v>не окупается</v>
      </c>
      <c r="G27" s="463"/>
      <c r="H27" s="158"/>
      <c r="I27" s="158"/>
      <c r="J27" s="158"/>
      <c r="K27" s="158"/>
      <c r="L27" s="158"/>
      <c r="M27" s="158"/>
      <c r="N27" s="158"/>
      <c r="O27" s="161"/>
      <c r="P27" s="158"/>
    </row>
    <row r="28" spans="1:31" s="156" customFormat="1" ht="33" customHeight="1" x14ac:dyDescent="0.25">
      <c r="A28" s="158"/>
      <c r="B28" s="158"/>
      <c r="C28" s="158"/>
      <c r="D28" s="454" t="s">
        <v>221</v>
      </c>
      <c r="E28" s="455"/>
      <c r="F28" s="456" t="str">
        <f>IF(SUM(B84:K84)=0,"не окупается",SUM(B84:K84))</f>
        <v>не окупается</v>
      </c>
      <c r="G28" s="457"/>
      <c r="H28" s="158"/>
      <c r="I28" s="158"/>
      <c r="J28" s="158"/>
      <c r="K28" s="158"/>
      <c r="L28" s="158"/>
      <c r="M28" s="158"/>
      <c r="N28" s="158"/>
      <c r="O28" s="158"/>
      <c r="P28" s="158"/>
    </row>
    <row r="29" spans="1:31" s="156" customFormat="1" ht="31.5" customHeight="1" x14ac:dyDescent="0.25">
      <c r="A29" s="157" t="s">
        <v>222</v>
      </c>
      <c r="B29" s="157" t="s">
        <v>223</v>
      </c>
      <c r="C29" s="158"/>
      <c r="D29" s="451" t="s">
        <v>224</v>
      </c>
      <c r="E29" s="451"/>
      <c r="F29" s="452">
        <f>K81</f>
        <v>-15863070.609867645</v>
      </c>
      <c r="G29" s="453"/>
      <c r="H29" s="162"/>
      <c r="I29" s="158"/>
      <c r="J29" s="158"/>
      <c r="K29" s="158"/>
      <c r="L29" s="158"/>
      <c r="M29" s="158"/>
      <c r="N29" s="158"/>
      <c r="O29" s="158"/>
      <c r="P29" s="158"/>
    </row>
    <row r="30" spans="1:31" s="156" customFormat="1" ht="27" customHeight="1" x14ac:dyDescent="0.25">
      <c r="A30" s="163" t="s">
        <v>225</v>
      </c>
      <c r="B30" s="164">
        <f>'6.2. Паспорт фин осв ввод'!C30*1000000</f>
        <v>9479356.5199999996</v>
      </c>
      <c r="C30" s="158"/>
      <c r="D30" s="454" t="s">
        <v>226</v>
      </c>
      <c r="E30" s="455"/>
      <c r="F30" s="456" t="str">
        <f>IF(F29&gt;0,"да","нет")</f>
        <v>нет</v>
      </c>
      <c r="G30" s="457"/>
      <c r="H30" s="158"/>
      <c r="I30" s="158"/>
      <c r="J30" s="158"/>
      <c r="K30" s="158"/>
      <c r="L30" s="158"/>
      <c r="M30" s="158"/>
      <c r="N30" s="158"/>
      <c r="O30" s="158"/>
      <c r="P30" s="158"/>
    </row>
    <row r="31" spans="1:31" s="156" customFormat="1" x14ac:dyDescent="0.25">
      <c r="A31" s="165" t="s">
        <v>227</v>
      </c>
      <c r="B31" s="166">
        <v>7</v>
      </c>
      <c r="C31" s="158"/>
      <c r="D31" s="451" t="s">
        <v>228</v>
      </c>
      <c r="E31" s="451"/>
      <c r="F31" s="458">
        <f>K82</f>
        <v>0</v>
      </c>
      <c r="G31" s="459"/>
      <c r="H31" s="158"/>
      <c r="I31" s="158"/>
      <c r="J31" s="158"/>
      <c r="K31" s="158"/>
      <c r="L31" s="158"/>
      <c r="M31" s="158"/>
      <c r="N31" s="158"/>
      <c r="O31" s="158"/>
      <c r="P31" s="158"/>
    </row>
    <row r="32" spans="1:31" s="156" customFormat="1" x14ac:dyDescent="0.25">
      <c r="A32" s="167" t="s">
        <v>229</v>
      </c>
      <c r="B32" s="168">
        <v>1</v>
      </c>
      <c r="C32" s="158"/>
      <c r="D32" s="158"/>
      <c r="E32" s="158"/>
      <c r="F32" s="158"/>
      <c r="G32" s="158"/>
      <c r="H32" s="158"/>
      <c r="I32" s="158"/>
      <c r="J32" s="158"/>
      <c r="K32" s="158"/>
      <c r="L32" s="158"/>
      <c r="M32" s="158"/>
      <c r="N32" s="158"/>
      <c r="O32" s="158"/>
      <c r="P32" s="158"/>
    </row>
    <row r="33" spans="1:24" s="156" customFormat="1" x14ac:dyDescent="0.25">
      <c r="A33" s="167" t="s">
        <v>230</v>
      </c>
      <c r="B33" s="169">
        <v>0.2</v>
      </c>
      <c r="C33" s="158"/>
      <c r="D33" s="158"/>
      <c r="E33" s="158"/>
      <c r="F33" s="158"/>
      <c r="G33" s="158"/>
      <c r="H33" s="158"/>
      <c r="I33" s="158"/>
      <c r="J33" s="158"/>
      <c r="K33" s="158"/>
      <c r="L33" s="158"/>
      <c r="M33" s="158"/>
      <c r="N33" s="158"/>
      <c r="O33" s="158"/>
      <c r="P33" s="158"/>
    </row>
    <row r="34" spans="1:24" s="156" customFormat="1" x14ac:dyDescent="0.25">
      <c r="A34" s="170" t="s">
        <v>231</v>
      </c>
      <c r="B34" s="171">
        <v>0</v>
      </c>
      <c r="C34" s="158"/>
      <c r="D34" s="158"/>
      <c r="E34" s="158"/>
      <c r="F34" s="158"/>
      <c r="G34" s="158"/>
      <c r="H34" s="158"/>
      <c r="I34" s="158"/>
      <c r="J34" s="158"/>
      <c r="K34" s="158"/>
      <c r="L34" s="158"/>
      <c r="M34" s="158"/>
      <c r="N34" s="158"/>
      <c r="O34" s="158"/>
    </row>
    <row r="35" spans="1:24" s="156" customFormat="1" x14ac:dyDescent="0.25">
      <c r="A35" s="172" t="s">
        <v>232</v>
      </c>
      <c r="B35" s="173">
        <v>0.12</v>
      </c>
      <c r="C35" s="158"/>
      <c r="D35" s="158"/>
      <c r="E35" s="158"/>
      <c r="F35" s="158"/>
      <c r="G35" s="158"/>
      <c r="H35" s="158"/>
      <c r="I35" s="158"/>
      <c r="J35" s="158"/>
      <c r="K35" s="158"/>
      <c r="L35" s="158"/>
      <c r="M35" s="158"/>
      <c r="N35" s="158"/>
      <c r="O35" s="158"/>
    </row>
    <row r="36" spans="1:24" s="156" customFormat="1" x14ac:dyDescent="0.25">
      <c r="A36" s="172" t="s">
        <v>233</v>
      </c>
      <c r="B36" s="174">
        <v>0.15</v>
      </c>
      <c r="C36" s="158"/>
      <c r="D36" s="158"/>
      <c r="E36" s="158"/>
      <c r="F36" s="158"/>
      <c r="G36" s="158"/>
      <c r="H36" s="158"/>
      <c r="I36" s="158"/>
      <c r="J36" s="158"/>
      <c r="K36" s="158"/>
      <c r="L36" s="158"/>
      <c r="M36" s="158"/>
      <c r="N36" s="158"/>
      <c r="O36" s="158"/>
    </row>
    <row r="37" spans="1:24" s="156" customFormat="1" x14ac:dyDescent="0.25">
      <c r="A37" s="172" t="s">
        <v>234</v>
      </c>
      <c r="B37" s="174">
        <v>0</v>
      </c>
      <c r="C37" s="158"/>
      <c r="D37" s="158"/>
      <c r="E37" s="158"/>
      <c r="F37" s="158"/>
      <c r="G37" s="158"/>
      <c r="H37" s="158"/>
      <c r="I37" s="158"/>
      <c r="J37" s="158"/>
      <c r="K37" s="158"/>
      <c r="L37" s="158"/>
      <c r="M37" s="158"/>
      <c r="N37" s="158"/>
      <c r="O37" s="158"/>
    </row>
    <row r="38" spans="1:24" s="156" customFormat="1" x14ac:dyDescent="0.25">
      <c r="A38" s="172" t="s">
        <v>235</v>
      </c>
      <c r="B38" s="174">
        <v>0.1371</v>
      </c>
      <c r="C38" s="158"/>
      <c r="D38" s="158"/>
      <c r="E38" s="158"/>
      <c r="F38" s="158"/>
      <c r="G38" s="158"/>
      <c r="H38" s="158"/>
      <c r="I38" s="158"/>
      <c r="J38" s="158"/>
      <c r="K38" s="158"/>
      <c r="L38" s="158"/>
      <c r="M38" s="158"/>
      <c r="N38" s="158"/>
      <c r="O38" s="158"/>
    </row>
    <row r="39" spans="1:24" s="156" customFormat="1" x14ac:dyDescent="0.25">
      <c r="A39" s="172" t="s">
        <v>236</v>
      </c>
      <c r="B39" s="174">
        <f>1-B37</f>
        <v>1</v>
      </c>
      <c r="C39" s="158"/>
      <c r="D39" s="158"/>
      <c r="E39" s="158"/>
      <c r="F39" s="158"/>
      <c r="G39" s="158"/>
      <c r="H39" s="158"/>
      <c r="I39" s="158"/>
      <c r="J39" s="158"/>
      <c r="K39" s="158"/>
      <c r="L39" s="158"/>
      <c r="M39" s="158"/>
      <c r="N39" s="158"/>
      <c r="O39" s="158"/>
    </row>
    <row r="40" spans="1:24" s="156" customFormat="1" x14ac:dyDescent="0.25">
      <c r="A40" s="175" t="s">
        <v>237</v>
      </c>
      <c r="B40" s="176">
        <f>B39*B38+B37*B36*(1-B33)</f>
        <v>0.1371</v>
      </c>
      <c r="C40" s="158"/>
      <c r="D40" s="158"/>
      <c r="E40" s="158"/>
      <c r="F40" s="158"/>
      <c r="G40" s="158"/>
      <c r="H40" s="158"/>
      <c r="I40" s="158"/>
      <c r="J40" s="158"/>
      <c r="K40" s="158"/>
      <c r="L40" s="158"/>
      <c r="M40" s="158"/>
      <c r="N40" s="158"/>
      <c r="O40" s="158"/>
    </row>
    <row r="41" spans="1:24" s="156" customFormat="1" x14ac:dyDescent="0.25">
      <c r="A41" s="177" t="s">
        <v>238</v>
      </c>
      <c r="B41" s="178">
        <v>2024</v>
      </c>
      <c r="C41" s="178">
        <f t="shared" ref="C41:N41" si="0">B41+1</f>
        <v>2025</v>
      </c>
      <c r="D41" s="178">
        <f t="shared" si="0"/>
        <v>2026</v>
      </c>
      <c r="E41" s="178">
        <f t="shared" si="0"/>
        <v>2027</v>
      </c>
      <c r="F41" s="178">
        <f t="shared" si="0"/>
        <v>2028</v>
      </c>
      <c r="G41" s="178">
        <f t="shared" si="0"/>
        <v>2029</v>
      </c>
      <c r="H41" s="178">
        <f t="shared" si="0"/>
        <v>2030</v>
      </c>
      <c r="I41" s="178">
        <f t="shared" si="0"/>
        <v>2031</v>
      </c>
      <c r="J41" s="178">
        <f t="shared" si="0"/>
        <v>2032</v>
      </c>
      <c r="K41" s="178">
        <f t="shared" si="0"/>
        <v>2033</v>
      </c>
      <c r="L41" s="178">
        <f t="shared" si="0"/>
        <v>2034</v>
      </c>
      <c r="M41" s="178">
        <f t="shared" si="0"/>
        <v>2035</v>
      </c>
      <c r="N41" s="178">
        <f t="shared" si="0"/>
        <v>2036</v>
      </c>
      <c r="O41" s="158"/>
    </row>
    <row r="42" spans="1:24" s="179" customFormat="1" x14ac:dyDescent="0.2">
      <c r="A42" s="180" t="s">
        <v>239</v>
      </c>
      <c r="B42" s="181">
        <v>8.1000000000000003E-2</v>
      </c>
      <c r="C42" s="181">
        <v>7.3999999999999996E-2</v>
      </c>
      <c r="D42" s="181">
        <v>5.5E-2</v>
      </c>
      <c r="E42" s="181">
        <v>4.1000000000000002E-2</v>
      </c>
      <c r="F42" s="181">
        <v>4.1000000000000002E-2</v>
      </c>
      <c r="G42" s="181">
        <v>4.1000000000000002E-2</v>
      </c>
      <c r="H42" s="181">
        <v>4.1000000000000002E-2</v>
      </c>
      <c r="I42" s="181">
        <f t="shared" ref="F42:K42" si="1">H42</f>
        <v>4.1000000000000002E-2</v>
      </c>
      <c r="J42" s="181">
        <f t="shared" si="1"/>
        <v>4.1000000000000002E-2</v>
      </c>
      <c r="K42" s="181">
        <f t="shared" si="1"/>
        <v>4.1000000000000002E-2</v>
      </c>
      <c r="L42" s="181">
        <v>4.5799565299999997E-2</v>
      </c>
      <c r="M42" s="181">
        <v>4.5799565299999997E-2</v>
      </c>
      <c r="N42" s="181">
        <v>4.5799565299999997E-2</v>
      </c>
      <c r="O42" s="158"/>
    </row>
    <row r="43" spans="1:24" s="156" customFormat="1" x14ac:dyDescent="0.25">
      <c r="A43" s="180" t="s">
        <v>240</v>
      </c>
      <c r="B43" s="181">
        <f>B42</f>
        <v>8.1000000000000003E-2</v>
      </c>
      <c r="C43" s="181">
        <f>(1+B43)*(1+C42)-1</f>
        <v>0.16099400000000008</v>
      </c>
      <c r="D43" s="181">
        <f t="shared" ref="D43:N43" si="2">(1+C43)*(1+D42)-1</f>
        <v>0.22484867000000008</v>
      </c>
      <c r="E43" s="181">
        <f t="shared" si="2"/>
        <v>0.27506746547000005</v>
      </c>
      <c r="F43" s="181">
        <f t="shared" si="2"/>
        <v>0.32734523155426998</v>
      </c>
      <c r="G43" s="181">
        <f>(1+F43)*(1+G42)-1</f>
        <v>0.38176638604799495</v>
      </c>
      <c r="H43" s="181">
        <f t="shared" si="2"/>
        <v>0.43841880787596255</v>
      </c>
      <c r="I43" s="181">
        <f t="shared" si="2"/>
        <v>0.49739397899887683</v>
      </c>
      <c r="J43" s="181">
        <f t="shared" si="2"/>
        <v>0.5587871321378306</v>
      </c>
      <c r="K43" s="181">
        <f t="shared" si="2"/>
        <v>0.62269740455548162</v>
      </c>
      <c r="L43" s="181">
        <f t="shared" si="2"/>
        <v>0.69701624029756104</v>
      </c>
      <c r="M43" s="181">
        <f t="shared" si="2"/>
        <v>0.77473884641022983</v>
      </c>
      <c r="N43" s="181">
        <f t="shared" si="2"/>
        <v>0.8560211140968419</v>
      </c>
      <c r="O43" s="158"/>
    </row>
    <row r="44" spans="1:24" s="156" customFormat="1" x14ac:dyDescent="0.25">
      <c r="A44" s="182" t="s">
        <v>241</v>
      </c>
      <c r="B44" s="183">
        <v>0</v>
      </c>
      <c r="C44" s="183">
        <f>(C89+C90+C91)*(1+C43)</f>
        <v>29157.243162153321</v>
      </c>
      <c r="D44" s="183">
        <f t="shared" ref="D44:N44" si="3">(D89+D90+D91)*(1+D43)</f>
        <v>11365.967050803438</v>
      </c>
      <c r="E44" s="183">
        <f t="shared" si="3"/>
        <v>14297.653703604443</v>
      </c>
      <c r="F44" s="183">
        <f t="shared" si="3"/>
        <v>16794.073720912103</v>
      </c>
      <c r="G44" s="183">
        <f t="shared" si="3"/>
        <v>18802.680233766168</v>
      </c>
      <c r="H44" s="183">
        <f t="shared" si="3"/>
        <v>20445.16854430622</v>
      </c>
      <c r="I44" s="183">
        <f t="shared" si="3"/>
        <v>21283.42045462277</v>
      </c>
      <c r="J44" s="183">
        <f t="shared" si="3"/>
        <v>22156.040693262301</v>
      </c>
      <c r="K44" s="183">
        <f t="shared" si="3"/>
        <v>23064.438361686058</v>
      </c>
      <c r="L44" s="183">
        <f t="shared" si="3"/>
        <v>24120.779612539922</v>
      </c>
      <c r="M44" s="183">
        <f t="shared" si="3"/>
        <v>25225.500833491358</v>
      </c>
      <c r="N44" s="183">
        <f t="shared" si="3"/>
        <v>26380.81780614005</v>
      </c>
      <c r="O44" s="183">
        <v>61676.553439999996</v>
      </c>
      <c r="P44" s="183">
        <v>122122.33674314285</v>
      </c>
      <c r="Q44" s="183">
        <v>192642.33712214988</v>
      </c>
      <c r="R44" s="183">
        <v>267505.33663416276</v>
      </c>
      <c r="S44" s="183">
        <v>346944.68787569593</v>
      </c>
      <c r="T44" s="183">
        <v>431476.48219581862</v>
      </c>
      <c r="U44" s="183">
        <v>524190.22236327542</v>
      </c>
      <c r="V44" s="183">
        <v>616208.64789549727</v>
      </c>
      <c r="W44" s="183">
        <v>712233.27035469317</v>
      </c>
      <c r="X44" s="183">
        <v>813131.8666712367</v>
      </c>
    </row>
    <row r="45" spans="1:24" s="156" customFormat="1" x14ac:dyDescent="0.25">
      <c r="A45" s="158"/>
      <c r="B45" s="158"/>
      <c r="C45" s="158"/>
      <c r="D45" s="158"/>
      <c r="E45" s="158"/>
      <c r="F45" s="158"/>
      <c r="G45" s="158"/>
      <c r="H45" s="158"/>
      <c r="I45" s="158"/>
      <c r="J45" s="158"/>
      <c r="K45" s="158"/>
      <c r="L45" s="158"/>
      <c r="M45" s="158"/>
      <c r="N45" s="158"/>
      <c r="O45" s="158"/>
    </row>
    <row r="46" spans="1:24" s="156" customFormat="1" x14ac:dyDescent="0.25">
      <c r="A46" s="184" t="s">
        <v>242</v>
      </c>
      <c r="B46" s="185">
        <f t="shared" ref="B46:N46" si="4">B41</f>
        <v>2024</v>
      </c>
      <c r="C46" s="185">
        <f t="shared" si="4"/>
        <v>2025</v>
      </c>
      <c r="D46" s="185">
        <f t="shared" si="4"/>
        <v>2026</v>
      </c>
      <c r="E46" s="185">
        <f t="shared" si="4"/>
        <v>2027</v>
      </c>
      <c r="F46" s="185">
        <f t="shared" si="4"/>
        <v>2028</v>
      </c>
      <c r="G46" s="185">
        <f t="shared" si="4"/>
        <v>2029</v>
      </c>
      <c r="H46" s="185">
        <f t="shared" si="4"/>
        <v>2030</v>
      </c>
      <c r="I46" s="185">
        <f t="shared" si="4"/>
        <v>2031</v>
      </c>
      <c r="J46" s="185">
        <f t="shared" si="4"/>
        <v>2032</v>
      </c>
      <c r="K46" s="185">
        <f t="shared" si="4"/>
        <v>2033</v>
      </c>
      <c r="L46" s="185">
        <f t="shared" si="4"/>
        <v>2034</v>
      </c>
      <c r="M46" s="185">
        <f t="shared" si="4"/>
        <v>2035</v>
      </c>
      <c r="N46" s="185">
        <f t="shared" si="4"/>
        <v>2036</v>
      </c>
      <c r="O46" s="186"/>
    </row>
    <row r="47" spans="1:24" s="156" customFormat="1" x14ac:dyDescent="0.25">
      <c r="A47" s="180" t="s">
        <v>243</v>
      </c>
      <c r="B47" s="187">
        <v>0</v>
      </c>
      <c r="C47" s="187">
        <v>0</v>
      </c>
      <c r="D47" s="187">
        <v>0</v>
      </c>
      <c r="E47" s="187">
        <v>0</v>
      </c>
      <c r="F47" s="187">
        <v>0</v>
      </c>
      <c r="G47" s="187">
        <v>0</v>
      </c>
      <c r="H47" s="187">
        <v>0</v>
      </c>
      <c r="I47" s="187">
        <v>0</v>
      </c>
      <c r="J47" s="187">
        <v>0</v>
      </c>
      <c r="K47" s="187">
        <v>0</v>
      </c>
      <c r="L47" s="187">
        <v>0</v>
      </c>
      <c r="M47" s="187">
        <v>0</v>
      </c>
      <c r="N47" s="187">
        <v>0</v>
      </c>
      <c r="O47" s="186"/>
    </row>
    <row r="48" spans="1:24" s="156" customFormat="1" x14ac:dyDescent="0.25">
      <c r="A48" s="180" t="s">
        <v>244</v>
      </c>
      <c r="B48" s="187">
        <v>0</v>
      </c>
      <c r="C48" s="187">
        <v>0</v>
      </c>
      <c r="D48" s="187">
        <v>0</v>
      </c>
      <c r="E48" s="187">
        <v>0</v>
      </c>
      <c r="F48" s="187">
        <v>0</v>
      </c>
      <c r="G48" s="187">
        <v>0</v>
      </c>
      <c r="H48" s="187">
        <v>0</v>
      </c>
      <c r="I48" s="187">
        <v>0</v>
      </c>
      <c r="J48" s="187">
        <v>0</v>
      </c>
      <c r="K48" s="187">
        <v>0</v>
      </c>
      <c r="L48" s="187">
        <v>0</v>
      </c>
      <c r="M48" s="187">
        <v>0</v>
      </c>
      <c r="N48" s="187">
        <v>0</v>
      </c>
      <c r="O48" s="186"/>
    </row>
    <row r="49" spans="1:15" s="156" customFormat="1" x14ac:dyDescent="0.25">
      <c r="A49" s="180" t="s">
        <v>245</v>
      </c>
      <c r="B49" s="187">
        <v>0</v>
      </c>
      <c r="C49" s="187">
        <v>0</v>
      </c>
      <c r="D49" s="187">
        <v>0</v>
      </c>
      <c r="E49" s="187">
        <v>0</v>
      </c>
      <c r="F49" s="187">
        <v>0</v>
      </c>
      <c r="G49" s="187">
        <v>0</v>
      </c>
      <c r="H49" s="187">
        <v>0</v>
      </c>
      <c r="I49" s="187">
        <v>0</v>
      </c>
      <c r="J49" s="187">
        <v>0</v>
      </c>
      <c r="K49" s="187">
        <v>0</v>
      </c>
      <c r="L49" s="187">
        <v>0</v>
      </c>
      <c r="M49" s="187">
        <v>0</v>
      </c>
      <c r="N49" s="187">
        <v>0</v>
      </c>
      <c r="O49" s="186"/>
    </row>
    <row r="50" spans="1:15" s="156" customFormat="1" x14ac:dyDescent="0.25">
      <c r="A50" s="182" t="s">
        <v>246</v>
      </c>
      <c r="B50" s="188">
        <v>0</v>
      </c>
      <c r="C50" s="188">
        <v>0</v>
      </c>
      <c r="D50" s="188">
        <v>0</v>
      </c>
      <c r="E50" s="188">
        <v>0</v>
      </c>
      <c r="F50" s="188">
        <v>0</v>
      </c>
      <c r="G50" s="188">
        <v>0</v>
      </c>
      <c r="H50" s="188">
        <v>0</v>
      </c>
      <c r="I50" s="188">
        <v>0</v>
      </c>
      <c r="J50" s="188">
        <v>0</v>
      </c>
      <c r="K50" s="188">
        <v>0</v>
      </c>
      <c r="L50" s="188">
        <v>0</v>
      </c>
      <c r="M50" s="188">
        <v>0</v>
      </c>
      <c r="N50" s="188">
        <v>0</v>
      </c>
      <c r="O50" s="186"/>
    </row>
    <row r="51" spans="1:15" s="156" customFormat="1" x14ac:dyDescent="0.25">
      <c r="A51" s="158"/>
      <c r="B51" s="186"/>
      <c r="C51" s="186"/>
      <c r="D51" s="186"/>
      <c r="E51" s="186"/>
      <c r="F51" s="186"/>
      <c r="G51" s="186"/>
      <c r="H51" s="186"/>
      <c r="I51" s="186"/>
      <c r="J51" s="186"/>
      <c r="K51" s="186"/>
      <c r="L51" s="186"/>
      <c r="M51" s="186"/>
      <c r="N51" s="186"/>
      <c r="O51" s="186"/>
    </row>
    <row r="52" spans="1:15" s="156" customFormat="1" x14ac:dyDescent="0.25">
      <c r="A52" s="184" t="s">
        <v>247</v>
      </c>
      <c r="B52" s="185">
        <f t="shared" ref="B52:N52" si="5">B41</f>
        <v>2024</v>
      </c>
      <c r="C52" s="185">
        <f t="shared" si="5"/>
        <v>2025</v>
      </c>
      <c r="D52" s="185">
        <f t="shared" si="5"/>
        <v>2026</v>
      </c>
      <c r="E52" s="185">
        <f t="shared" si="5"/>
        <v>2027</v>
      </c>
      <c r="F52" s="185">
        <f t="shared" si="5"/>
        <v>2028</v>
      </c>
      <c r="G52" s="185">
        <f t="shared" si="5"/>
        <v>2029</v>
      </c>
      <c r="H52" s="185">
        <f t="shared" si="5"/>
        <v>2030</v>
      </c>
      <c r="I52" s="185">
        <f t="shared" si="5"/>
        <v>2031</v>
      </c>
      <c r="J52" s="185">
        <f t="shared" si="5"/>
        <v>2032</v>
      </c>
      <c r="K52" s="185">
        <f t="shared" si="5"/>
        <v>2033</v>
      </c>
      <c r="L52" s="185">
        <f t="shared" si="5"/>
        <v>2034</v>
      </c>
      <c r="M52" s="185">
        <f t="shared" si="5"/>
        <v>2035</v>
      </c>
      <c r="N52" s="185">
        <f t="shared" si="5"/>
        <v>2036</v>
      </c>
      <c r="O52" s="158"/>
    </row>
    <row r="53" spans="1:15" s="156" customFormat="1" ht="15" x14ac:dyDescent="0.25">
      <c r="A53" s="189" t="s">
        <v>248</v>
      </c>
      <c r="B53" s="190">
        <f t="shared" ref="B53:N53" si="6">B44*$B$32</f>
        <v>0</v>
      </c>
      <c r="C53" s="190">
        <f>C44*$B$32</f>
        <v>29157.243162153321</v>
      </c>
      <c r="D53" s="190">
        <f t="shared" si="6"/>
        <v>11365.967050803438</v>
      </c>
      <c r="E53" s="190">
        <f t="shared" si="6"/>
        <v>14297.653703604443</v>
      </c>
      <c r="F53" s="190">
        <f t="shared" si="6"/>
        <v>16794.073720912103</v>
      </c>
      <c r="G53" s="190">
        <f t="shared" si="6"/>
        <v>18802.680233766168</v>
      </c>
      <c r="H53" s="190">
        <f t="shared" si="6"/>
        <v>20445.16854430622</v>
      </c>
      <c r="I53" s="190">
        <f t="shared" si="6"/>
        <v>21283.42045462277</v>
      </c>
      <c r="J53" s="190">
        <f t="shared" si="6"/>
        <v>22156.040693262301</v>
      </c>
      <c r="K53" s="190">
        <f t="shared" si="6"/>
        <v>23064.438361686058</v>
      </c>
      <c r="L53" s="190">
        <f t="shared" si="6"/>
        <v>24120.779612539922</v>
      </c>
      <c r="M53" s="190">
        <f t="shared" si="6"/>
        <v>25225.500833491358</v>
      </c>
      <c r="N53" s="190">
        <f t="shared" si="6"/>
        <v>26380.81780614005</v>
      </c>
      <c r="O53" s="159"/>
    </row>
    <row r="54" spans="1:15" s="156" customFormat="1" x14ac:dyDescent="0.25">
      <c r="A54" s="180" t="s">
        <v>249</v>
      </c>
      <c r="B54" s="191">
        <f>SUM(B55:B60)</f>
        <v>0</v>
      </c>
      <c r="C54" s="191">
        <f t="shared" ref="C54:N54" si="7">SUM(C55:C60)</f>
        <v>0</v>
      </c>
      <c r="D54" s="191">
        <f t="shared" si="7"/>
        <v>0</v>
      </c>
      <c r="E54" s="191">
        <f t="shared" si="7"/>
        <v>0</v>
      </c>
      <c r="F54" s="191">
        <f t="shared" si="7"/>
        <v>6007.3151128571426</v>
      </c>
      <c r="G54" s="191">
        <f t="shared" si="7"/>
        <v>6007.3151128571426</v>
      </c>
      <c r="H54" s="191">
        <f t="shared" si="7"/>
        <v>6007.3151128571426</v>
      </c>
      <c r="I54" s="191">
        <f t="shared" si="7"/>
        <v>6007.3151128571426</v>
      </c>
      <c r="J54" s="191">
        <f t="shared" si="7"/>
        <v>5093.1498107861917</v>
      </c>
      <c r="K54" s="191">
        <f t="shared" si="7"/>
        <v>0</v>
      </c>
      <c r="L54" s="191">
        <f t="shared" si="7"/>
        <v>0</v>
      </c>
      <c r="M54" s="191">
        <f t="shared" si="7"/>
        <v>0</v>
      </c>
      <c r="N54" s="191">
        <f t="shared" si="7"/>
        <v>0</v>
      </c>
      <c r="O54" s="186"/>
    </row>
    <row r="55" spans="1:15" s="156" customFormat="1" x14ac:dyDescent="0.25">
      <c r="A55" s="192" t="s">
        <v>250</v>
      </c>
      <c r="B55" s="191"/>
      <c r="C55" s="191"/>
      <c r="D55" s="191"/>
      <c r="E55" s="191"/>
      <c r="F55" s="191"/>
      <c r="G55" s="191"/>
      <c r="H55" s="191"/>
      <c r="I55" s="191"/>
      <c r="J55" s="191"/>
      <c r="K55" s="191"/>
      <c r="L55" s="191"/>
      <c r="M55" s="191"/>
      <c r="N55" s="191"/>
      <c r="O55" s="158"/>
    </row>
    <row r="56" spans="1:15" s="156" customFormat="1" x14ac:dyDescent="0.25">
      <c r="A56" s="192" t="s">
        <v>251</v>
      </c>
      <c r="B56" s="191">
        <v>0</v>
      </c>
      <c r="C56" s="191">
        <v>0</v>
      </c>
      <c r="D56" s="191">
        <v>0</v>
      </c>
      <c r="E56" s="191">
        <v>0</v>
      </c>
      <c r="F56" s="191">
        <v>6007.3151128571426</v>
      </c>
      <c r="G56" s="191">
        <v>6007.3151128571426</v>
      </c>
      <c r="H56" s="191">
        <v>6007.3151128571426</v>
      </c>
      <c r="I56" s="191">
        <v>6007.3151128571426</v>
      </c>
      <c r="J56" s="191">
        <v>5093.1498107861917</v>
      </c>
      <c r="K56" s="191">
        <v>0</v>
      </c>
      <c r="L56" s="191">
        <v>0</v>
      </c>
      <c r="M56" s="191">
        <v>0</v>
      </c>
      <c r="N56" s="191">
        <v>0</v>
      </c>
      <c r="O56" s="158"/>
    </row>
    <row r="57" spans="1:15" s="156" customFormat="1" x14ac:dyDescent="0.25">
      <c r="A57" s="192" t="s">
        <v>252</v>
      </c>
      <c r="B57" s="191">
        <v>0</v>
      </c>
      <c r="C57" s="191">
        <v>0</v>
      </c>
      <c r="D57" s="191">
        <v>0</v>
      </c>
      <c r="E57" s="191">
        <v>0</v>
      </c>
      <c r="F57" s="191">
        <v>0</v>
      </c>
      <c r="G57" s="191">
        <v>0</v>
      </c>
      <c r="H57" s="191">
        <v>0</v>
      </c>
      <c r="I57" s="191">
        <v>0</v>
      </c>
      <c r="J57" s="191">
        <v>0</v>
      </c>
      <c r="K57" s="191">
        <v>0</v>
      </c>
      <c r="L57" s="191">
        <v>0</v>
      </c>
      <c r="M57" s="191">
        <v>0</v>
      </c>
      <c r="N57" s="191">
        <v>0</v>
      </c>
      <c r="O57" s="158"/>
    </row>
    <row r="58" spans="1:15" s="156" customFormat="1" x14ac:dyDescent="0.25">
      <c r="A58" s="192" t="s">
        <v>252</v>
      </c>
      <c r="B58" s="191">
        <v>0</v>
      </c>
      <c r="C58" s="191">
        <v>0</v>
      </c>
      <c r="D58" s="191">
        <v>0</v>
      </c>
      <c r="E58" s="191">
        <v>0</v>
      </c>
      <c r="F58" s="191">
        <v>0</v>
      </c>
      <c r="G58" s="191">
        <v>0</v>
      </c>
      <c r="H58" s="191">
        <v>0</v>
      </c>
      <c r="I58" s="191">
        <v>0</v>
      </c>
      <c r="J58" s="191">
        <v>0</v>
      </c>
      <c r="K58" s="191">
        <v>0</v>
      </c>
      <c r="L58" s="191">
        <v>0</v>
      </c>
      <c r="M58" s="191">
        <v>0</v>
      </c>
      <c r="N58" s="191">
        <v>0</v>
      </c>
      <c r="O58" s="158"/>
    </row>
    <row r="59" spans="1:15" s="156" customFormat="1" x14ac:dyDescent="0.25">
      <c r="A59" s="192" t="s">
        <v>252</v>
      </c>
      <c r="B59" s="191">
        <v>0</v>
      </c>
      <c r="C59" s="191">
        <v>0</v>
      </c>
      <c r="D59" s="191">
        <v>0</v>
      </c>
      <c r="E59" s="191">
        <v>0</v>
      </c>
      <c r="F59" s="191">
        <v>0</v>
      </c>
      <c r="G59" s="191">
        <v>0</v>
      </c>
      <c r="H59" s="191">
        <v>0</v>
      </c>
      <c r="I59" s="191">
        <v>0</v>
      </c>
      <c r="J59" s="191">
        <v>0</v>
      </c>
      <c r="K59" s="191">
        <v>0</v>
      </c>
      <c r="L59" s="191">
        <v>0</v>
      </c>
      <c r="M59" s="191">
        <v>0</v>
      </c>
      <c r="N59" s="191">
        <v>0</v>
      </c>
      <c r="O59" s="158"/>
    </row>
    <row r="60" spans="1:15" s="156" customFormat="1" x14ac:dyDescent="0.25">
      <c r="A60" s="192" t="s">
        <v>253</v>
      </c>
      <c r="B60" s="191"/>
      <c r="C60" s="191"/>
      <c r="D60" s="191"/>
      <c r="E60" s="191"/>
      <c r="F60" s="191"/>
      <c r="G60" s="191"/>
      <c r="H60" s="191"/>
      <c r="I60" s="191"/>
      <c r="J60" s="191"/>
      <c r="K60" s="191"/>
      <c r="L60" s="191"/>
      <c r="M60" s="191"/>
      <c r="N60" s="191"/>
      <c r="O60" s="158"/>
    </row>
    <row r="61" spans="1:15" s="156" customFormat="1" ht="15" x14ac:dyDescent="0.25">
      <c r="A61" s="193" t="s">
        <v>254</v>
      </c>
      <c r="B61" s="190">
        <f>B53+B54</f>
        <v>0</v>
      </c>
      <c r="C61" s="190">
        <f>C53+C54</f>
        <v>29157.243162153321</v>
      </c>
      <c r="D61" s="190">
        <f t="shared" ref="D61:M61" si="8">D53+D54</f>
        <v>11365.967050803438</v>
      </c>
      <c r="E61" s="190">
        <f t="shared" si="8"/>
        <v>14297.653703604443</v>
      </c>
      <c r="F61" s="190">
        <f t="shared" si="8"/>
        <v>22801.388833769248</v>
      </c>
      <c r="G61" s="190">
        <f t="shared" si="8"/>
        <v>24809.995346623313</v>
      </c>
      <c r="H61" s="190">
        <f t="shared" si="8"/>
        <v>26452.483657163364</v>
      </c>
      <c r="I61" s="190">
        <f t="shared" si="8"/>
        <v>27290.735567479911</v>
      </c>
      <c r="J61" s="190">
        <f t="shared" si="8"/>
        <v>27249.190504048493</v>
      </c>
      <c r="K61" s="190">
        <f t="shared" si="8"/>
        <v>23064.438361686058</v>
      </c>
      <c r="L61" s="190">
        <f t="shared" si="8"/>
        <v>24120.779612539922</v>
      </c>
      <c r="M61" s="190">
        <f t="shared" si="8"/>
        <v>25225.500833491358</v>
      </c>
      <c r="N61" s="190">
        <f>N53+N54</f>
        <v>26380.81780614005</v>
      </c>
      <c r="O61" s="159"/>
    </row>
    <row r="62" spans="1:15" s="156" customFormat="1" x14ac:dyDescent="0.25">
      <c r="A62" s="192" t="s">
        <v>255</v>
      </c>
      <c r="B62" s="191">
        <f>B56</f>
        <v>0</v>
      </c>
      <c r="C62" s="194">
        <f>-($B$30)*$B$32/$B$31</f>
        <v>-1354193.7885714285</v>
      </c>
      <c r="D62" s="194">
        <f t="shared" ref="D62:I62" si="9">-($B$30)*$B$32/$B$31</f>
        <v>-1354193.7885714285</v>
      </c>
      <c r="E62" s="194">
        <f t="shared" si="9"/>
        <v>-1354193.7885714285</v>
      </c>
      <c r="F62" s="194">
        <f t="shared" si="9"/>
        <v>-1354193.7885714285</v>
      </c>
      <c r="G62" s="194">
        <f t="shared" si="9"/>
        <v>-1354193.7885714285</v>
      </c>
      <c r="H62" s="194">
        <f t="shared" si="9"/>
        <v>-1354193.7885714285</v>
      </c>
      <c r="I62" s="194">
        <f t="shared" si="9"/>
        <v>-1354193.7885714285</v>
      </c>
      <c r="J62" s="194"/>
      <c r="K62" s="194"/>
      <c r="L62" s="194"/>
      <c r="M62" s="194"/>
      <c r="N62" s="194"/>
      <c r="O62" s="158"/>
    </row>
    <row r="63" spans="1:15" s="156" customFormat="1" ht="15" x14ac:dyDescent="0.25">
      <c r="A63" s="193" t="s">
        <v>256</v>
      </c>
      <c r="B63" s="190">
        <f>B61-B62</f>
        <v>0</v>
      </c>
      <c r="C63" s="190">
        <f>C61+C62</f>
        <v>-1325036.5454092752</v>
      </c>
      <c r="D63" s="190">
        <f t="shared" ref="D63:N63" si="10">D61-D62</f>
        <v>1365559.7556222319</v>
      </c>
      <c r="E63" s="190">
        <f t="shared" si="10"/>
        <v>1368491.4422750329</v>
      </c>
      <c r="F63" s="190">
        <f t="shared" si="10"/>
        <v>1376995.1774051976</v>
      </c>
      <c r="G63" s="190">
        <f t="shared" si="10"/>
        <v>1379003.7839180517</v>
      </c>
      <c r="H63" s="190">
        <f t="shared" si="10"/>
        <v>1380646.2722285918</v>
      </c>
      <c r="I63" s="190">
        <f t="shared" si="10"/>
        <v>1381484.5241389084</v>
      </c>
      <c r="J63" s="190">
        <f t="shared" si="10"/>
        <v>27249.190504048493</v>
      </c>
      <c r="K63" s="190">
        <f t="shared" si="10"/>
        <v>23064.438361686058</v>
      </c>
      <c r="L63" s="190">
        <f t="shared" si="10"/>
        <v>24120.779612539922</v>
      </c>
      <c r="M63" s="190">
        <f t="shared" si="10"/>
        <v>25225.500833491358</v>
      </c>
      <c r="N63" s="190">
        <f t="shared" si="10"/>
        <v>26380.81780614005</v>
      </c>
      <c r="O63" s="159"/>
    </row>
    <row r="64" spans="1:15" s="156" customFormat="1" x14ac:dyDescent="0.25">
      <c r="A64" s="192" t="s">
        <v>257</v>
      </c>
      <c r="B64" s="191">
        <f>-B50</f>
        <v>0</v>
      </c>
      <c r="C64" s="191">
        <f>-C50</f>
        <v>0</v>
      </c>
      <c r="D64" s="191">
        <f t="shared" ref="D64:N64" si="11">-D50</f>
        <v>0</v>
      </c>
      <c r="E64" s="191">
        <f t="shared" si="11"/>
        <v>0</v>
      </c>
      <c r="F64" s="191">
        <f t="shared" si="11"/>
        <v>0</v>
      </c>
      <c r="G64" s="191">
        <f t="shared" si="11"/>
        <v>0</v>
      </c>
      <c r="H64" s="191">
        <f t="shared" si="11"/>
        <v>0</v>
      </c>
      <c r="I64" s="191">
        <f t="shared" si="11"/>
        <v>0</v>
      </c>
      <c r="J64" s="191">
        <f t="shared" si="11"/>
        <v>0</v>
      </c>
      <c r="K64" s="191">
        <f t="shared" si="11"/>
        <v>0</v>
      </c>
      <c r="L64" s="191">
        <f t="shared" si="11"/>
        <v>0</v>
      </c>
      <c r="M64" s="191">
        <f t="shared" si="11"/>
        <v>0</v>
      </c>
      <c r="N64" s="191">
        <f t="shared" si="11"/>
        <v>0</v>
      </c>
      <c r="O64" s="158"/>
    </row>
    <row r="65" spans="1:15" s="156" customFormat="1" ht="15" x14ac:dyDescent="0.25">
      <c r="A65" s="193" t="s">
        <v>258</v>
      </c>
      <c r="B65" s="190">
        <f>B63+B64</f>
        <v>0</v>
      </c>
      <c r="C65" s="190">
        <f t="shared" ref="C65:N65" si="12">C63+C64</f>
        <v>-1325036.5454092752</v>
      </c>
      <c r="D65" s="190">
        <f t="shared" si="12"/>
        <v>1365559.7556222319</v>
      </c>
      <c r="E65" s="190">
        <f t="shared" si="12"/>
        <v>1368491.4422750329</v>
      </c>
      <c r="F65" s="190">
        <f t="shared" si="12"/>
        <v>1376995.1774051976</v>
      </c>
      <c r="G65" s="190">
        <f t="shared" si="12"/>
        <v>1379003.7839180517</v>
      </c>
      <c r="H65" s="190">
        <f t="shared" si="12"/>
        <v>1380646.2722285918</v>
      </c>
      <c r="I65" s="190">
        <f t="shared" si="12"/>
        <v>1381484.5241389084</v>
      </c>
      <c r="J65" s="190">
        <f t="shared" si="12"/>
        <v>27249.190504048493</v>
      </c>
      <c r="K65" s="190">
        <f t="shared" si="12"/>
        <v>23064.438361686058</v>
      </c>
      <c r="L65" s="190">
        <f t="shared" si="12"/>
        <v>24120.779612539922</v>
      </c>
      <c r="M65" s="190">
        <f t="shared" si="12"/>
        <v>25225.500833491358</v>
      </c>
      <c r="N65" s="190">
        <f t="shared" si="12"/>
        <v>26380.81780614005</v>
      </c>
      <c r="O65" s="159"/>
    </row>
    <row r="66" spans="1:15" s="156" customFormat="1" x14ac:dyDescent="0.25">
      <c r="A66" s="192" t="s">
        <v>230</v>
      </c>
      <c r="B66" s="191">
        <v>0</v>
      </c>
      <c r="C66" s="194">
        <f>-C65*$B$33</f>
        <v>265007.30908185506</v>
      </c>
      <c r="D66" s="194">
        <f>-D65*$B$33</f>
        <v>-273111.95112444641</v>
      </c>
      <c r="E66" s="194">
        <f t="shared" ref="E66:N66" si="13">-E65*$B$33</f>
        <v>-273698.28845500661</v>
      </c>
      <c r="F66" s="194">
        <f t="shared" si="13"/>
        <v>-275399.03548103955</v>
      </c>
      <c r="G66" s="194">
        <f t="shared" si="13"/>
        <v>-275800.75678361038</v>
      </c>
      <c r="H66" s="194">
        <f t="shared" si="13"/>
        <v>-276129.25444571837</v>
      </c>
      <c r="I66" s="194">
        <f t="shared" si="13"/>
        <v>-276296.90482778166</v>
      </c>
      <c r="J66" s="194">
        <f t="shared" si="13"/>
        <v>-5449.8381008096985</v>
      </c>
      <c r="K66" s="194">
        <f t="shared" si="13"/>
        <v>-4612.8876723372114</v>
      </c>
      <c r="L66" s="194">
        <f t="shared" si="13"/>
        <v>-4824.1559225079845</v>
      </c>
      <c r="M66" s="194">
        <f t="shared" si="13"/>
        <v>-5045.100166698272</v>
      </c>
      <c r="N66" s="194">
        <f t="shared" si="13"/>
        <v>-5276.1635612280106</v>
      </c>
      <c r="O66" s="158"/>
    </row>
    <row r="67" spans="1:15" s="156" customFormat="1" x14ac:dyDescent="0.25">
      <c r="A67" s="195" t="s">
        <v>259</v>
      </c>
      <c r="B67" s="196">
        <f>B65-B66</f>
        <v>0</v>
      </c>
      <c r="C67" s="196">
        <f>C65+C66</f>
        <v>-1060029.2363274202</v>
      </c>
      <c r="D67" s="196">
        <f t="shared" ref="D67:N67" si="14">D65+D66</f>
        <v>1092447.8044977854</v>
      </c>
      <c r="E67" s="196">
        <f t="shared" si="14"/>
        <v>1094793.1538200262</v>
      </c>
      <c r="F67" s="196">
        <f t="shared" si="14"/>
        <v>1101596.1419241582</v>
      </c>
      <c r="G67" s="196">
        <f t="shared" si="14"/>
        <v>1103203.0271344413</v>
      </c>
      <c r="H67" s="196">
        <f t="shared" si="14"/>
        <v>1104517.0177828735</v>
      </c>
      <c r="I67" s="196">
        <f t="shared" si="14"/>
        <v>1105187.6193111266</v>
      </c>
      <c r="J67" s="196">
        <f t="shared" si="14"/>
        <v>21799.352403238794</v>
      </c>
      <c r="K67" s="196">
        <f t="shared" si="14"/>
        <v>18451.550689348845</v>
      </c>
      <c r="L67" s="196">
        <f t="shared" si="14"/>
        <v>19296.623690031938</v>
      </c>
      <c r="M67" s="196">
        <f t="shared" si="14"/>
        <v>20180.400666793088</v>
      </c>
      <c r="N67" s="196">
        <f t="shared" si="14"/>
        <v>21104.654244912039</v>
      </c>
      <c r="O67" s="158"/>
    </row>
    <row r="68" spans="1:15" s="156" customFormat="1" x14ac:dyDescent="0.25">
      <c r="A68" s="158"/>
      <c r="B68" s="197">
        <v>0.5</v>
      </c>
      <c r="C68" s="197">
        <f>B68+1</f>
        <v>1.5</v>
      </c>
      <c r="D68" s="197">
        <f t="shared" ref="D68:K68" si="15">C68+1</f>
        <v>2.5</v>
      </c>
      <c r="E68" s="197">
        <f t="shared" si="15"/>
        <v>3.5</v>
      </c>
      <c r="F68" s="197">
        <f t="shared" si="15"/>
        <v>4.5</v>
      </c>
      <c r="G68" s="197">
        <f t="shared" si="15"/>
        <v>5.5</v>
      </c>
      <c r="H68" s="197">
        <f t="shared" si="15"/>
        <v>6.5</v>
      </c>
      <c r="I68" s="197">
        <f t="shared" si="15"/>
        <v>7.5</v>
      </c>
      <c r="J68" s="197">
        <f t="shared" si="15"/>
        <v>8.5</v>
      </c>
      <c r="K68" s="197">
        <f t="shared" si="15"/>
        <v>9.5</v>
      </c>
      <c r="L68" s="197">
        <f>K68+1</f>
        <v>10.5</v>
      </c>
      <c r="M68" s="197">
        <f>L68+1</f>
        <v>11.5</v>
      </c>
      <c r="N68" s="197">
        <f>M68+1</f>
        <v>12.5</v>
      </c>
      <c r="O68" s="186"/>
    </row>
    <row r="69" spans="1:15" s="156" customFormat="1" x14ac:dyDescent="0.25">
      <c r="A69" s="184" t="s">
        <v>260</v>
      </c>
      <c r="B69" s="185">
        <f t="shared" ref="B69:N69" si="16">B52</f>
        <v>2024</v>
      </c>
      <c r="C69" s="185">
        <f t="shared" si="16"/>
        <v>2025</v>
      </c>
      <c r="D69" s="185">
        <f t="shared" si="16"/>
        <v>2026</v>
      </c>
      <c r="E69" s="185">
        <f t="shared" si="16"/>
        <v>2027</v>
      </c>
      <c r="F69" s="185">
        <f t="shared" si="16"/>
        <v>2028</v>
      </c>
      <c r="G69" s="185">
        <f t="shared" si="16"/>
        <v>2029</v>
      </c>
      <c r="H69" s="185">
        <f t="shared" si="16"/>
        <v>2030</v>
      </c>
      <c r="I69" s="185">
        <f t="shared" si="16"/>
        <v>2031</v>
      </c>
      <c r="J69" s="185">
        <f t="shared" si="16"/>
        <v>2032</v>
      </c>
      <c r="K69" s="185">
        <f t="shared" si="16"/>
        <v>2033</v>
      </c>
      <c r="L69" s="185">
        <f t="shared" si="16"/>
        <v>2034</v>
      </c>
      <c r="M69" s="185">
        <f t="shared" si="16"/>
        <v>2035</v>
      </c>
      <c r="N69" s="185">
        <f t="shared" si="16"/>
        <v>2036</v>
      </c>
      <c r="O69" s="186"/>
    </row>
    <row r="70" spans="1:15" s="156" customFormat="1" ht="15" x14ac:dyDescent="0.25">
      <c r="A70" s="189" t="s">
        <v>256</v>
      </c>
      <c r="B70" s="190">
        <f t="shared" ref="B70:N70" si="17">B63</f>
        <v>0</v>
      </c>
      <c r="C70" s="190">
        <f t="shared" si="17"/>
        <v>-1325036.5454092752</v>
      </c>
      <c r="D70" s="190">
        <f t="shared" si="17"/>
        <v>1365559.7556222319</v>
      </c>
      <c r="E70" s="190">
        <f t="shared" si="17"/>
        <v>1368491.4422750329</v>
      </c>
      <c r="F70" s="190">
        <f t="shared" si="17"/>
        <v>1376995.1774051976</v>
      </c>
      <c r="G70" s="190">
        <f t="shared" si="17"/>
        <v>1379003.7839180517</v>
      </c>
      <c r="H70" s="190">
        <f t="shared" si="17"/>
        <v>1380646.2722285918</v>
      </c>
      <c r="I70" s="190">
        <f t="shared" si="17"/>
        <v>1381484.5241389084</v>
      </c>
      <c r="J70" s="190">
        <f t="shared" si="17"/>
        <v>27249.190504048493</v>
      </c>
      <c r="K70" s="190">
        <f t="shared" si="17"/>
        <v>23064.438361686058</v>
      </c>
      <c r="L70" s="190">
        <f t="shared" si="17"/>
        <v>24120.779612539922</v>
      </c>
      <c r="M70" s="190">
        <f t="shared" si="17"/>
        <v>25225.500833491358</v>
      </c>
      <c r="N70" s="190">
        <f t="shared" si="17"/>
        <v>26380.81780614005</v>
      </c>
      <c r="O70" s="198"/>
    </row>
    <row r="71" spans="1:15" s="156" customFormat="1" x14ac:dyDescent="0.25">
      <c r="A71" s="192" t="s">
        <v>255</v>
      </c>
      <c r="B71" s="191">
        <f t="shared" ref="B71:N71" si="18">B62</f>
        <v>0</v>
      </c>
      <c r="C71" s="191">
        <f t="shared" si="18"/>
        <v>-1354193.7885714285</v>
      </c>
      <c r="D71" s="191">
        <f t="shared" si="18"/>
        <v>-1354193.7885714285</v>
      </c>
      <c r="E71" s="191">
        <f t="shared" si="18"/>
        <v>-1354193.7885714285</v>
      </c>
      <c r="F71" s="191">
        <f t="shared" si="18"/>
        <v>-1354193.7885714285</v>
      </c>
      <c r="G71" s="191">
        <f t="shared" si="18"/>
        <v>-1354193.7885714285</v>
      </c>
      <c r="H71" s="191">
        <f t="shared" si="18"/>
        <v>-1354193.7885714285</v>
      </c>
      <c r="I71" s="191">
        <f t="shared" si="18"/>
        <v>-1354193.7885714285</v>
      </c>
      <c r="J71" s="191">
        <f t="shared" si="18"/>
        <v>0</v>
      </c>
      <c r="K71" s="191">
        <f t="shared" si="18"/>
        <v>0</v>
      </c>
      <c r="L71" s="191">
        <f t="shared" si="18"/>
        <v>0</v>
      </c>
      <c r="M71" s="191">
        <f t="shared" si="18"/>
        <v>0</v>
      </c>
      <c r="N71" s="191">
        <f t="shared" si="18"/>
        <v>0</v>
      </c>
      <c r="O71" s="186"/>
    </row>
    <row r="72" spans="1:15" s="156" customFormat="1" x14ac:dyDescent="0.25">
      <c r="A72" s="192" t="s">
        <v>257</v>
      </c>
      <c r="B72" s="191">
        <f t="shared" ref="B72:N72" si="19">B64</f>
        <v>0</v>
      </c>
      <c r="C72" s="191">
        <f t="shared" si="19"/>
        <v>0</v>
      </c>
      <c r="D72" s="191">
        <f t="shared" si="19"/>
        <v>0</v>
      </c>
      <c r="E72" s="191">
        <f t="shared" si="19"/>
        <v>0</v>
      </c>
      <c r="F72" s="191">
        <f t="shared" si="19"/>
        <v>0</v>
      </c>
      <c r="G72" s="191">
        <f t="shared" si="19"/>
        <v>0</v>
      </c>
      <c r="H72" s="191">
        <f t="shared" si="19"/>
        <v>0</v>
      </c>
      <c r="I72" s="191">
        <f t="shared" si="19"/>
        <v>0</v>
      </c>
      <c r="J72" s="191">
        <f t="shared" si="19"/>
        <v>0</v>
      </c>
      <c r="K72" s="191">
        <f t="shared" si="19"/>
        <v>0</v>
      </c>
      <c r="L72" s="191">
        <f t="shared" si="19"/>
        <v>0</v>
      </c>
      <c r="M72" s="191">
        <f t="shared" si="19"/>
        <v>0</v>
      </c>
      <c r="N72" s="191">
        <f t="shared" si="19"/>
        <v>0</v>
      </c>
      <c r="O72" s="186"/>
    </row>
    <row r="73" spans="1:15" s="156" customFormat="1" x14ac:dyDescent="0.25">
      <c r="A73" s="192" t="s">
        <v>230</v>
      </c>
      <c r="B73" s="191">
        <f t="shared" ref="B73:N73" si="20">B66</f>
        <v>0</v>
      </c>
      <c r="C73" s="191">
        <f t="shared" si="20"/>
        <v>265007.30908185506</v>
      </c>
      <c r="D73" s="191">
        <f t="shared" si="20"/>
        <v>-273111.95112444641</v>
      </c>
      <c r="E73" s="191">
        <f t="shared" si="20"/>
        <v>-273698.28845500661</v>
      </c>
      <c r="F73" s="191">
        <f t="shared" si="20"/>
        <v>-275399.03548103955</v>
      </c>
      <c r="G73" s="191">
        <f t="shared" si="20"/>
        <v>-275800.75678361038</v>
      </c>
      <c r="H73" s="191">
        <f t="shared" si="20"/>
        <v>-276129.25444571837</v>
      </c>
      <c r="I73" s="191">
        <f>I66</f>
        <v>-276296.90482778166</v>
      </c>
      <c r="J73" s="191">
        <f t="shared" si="20"/>
        <v>-5449.8381008096985</v>
      </c>
      <c r="K73" s="191">
        <f t="shared" si="20"/>
        <v>-4612.8876723372114</v>
      </c>
      <c r="L73" s="191">
        <f t="shared" si="20"/>
        <v>-4824.1559225079845</v>
      </c>
      <c r="M73" s="191">
        <f t="shared" si="20"/>
        <v>-5045.100166698272</v>
      </c>
      <c r="N73" s="191">
        <f t="shared" si="20"/>
        <v>-5276.1635612280106</v>
      </c>
      <c r="O73" s="186"/>
    </row>
    <row r="74" spans="1:15" s="156" customFormat="1" x14ac:dyDescent="0.25">
      <c r="A74" s="192" t="s">
        <v>261</v>
      </c>
      <c r="B74" s="194"/>
      <c r="C74" s="194"/>
      <c r="D74" s="194"/>
      <c r="E74" s="194"/>
      <c r="F74" s="194"/>
      <c r="G74" s="194"/>
      <c r="H74" s="194"/>
      <c r="I74" s="194"/>
      <c r="J74" s="194"/>
      <c r="K74" s="194"/>
      <c r="L74" s="194">
        <f>IF(((SUM($B53:L$54)+SUM($B$56:L59))+SUM($B75:L$75))&lt;0,((SUM($B53:L$54)+SUM($B$56:L59))+SUM($B75:L$75))*0.2-SUM($A74:K$75),IF(SUM($B74:K$75)&lt;0,0-SUM($B75:K$75),0))</f>
        <v>7635431.6732124165</v>
      </c>
      <c r="M74" s="194">
        <f>IF(((SUM($B53:M$54)+SUM($B$56:M59))+SUM($B75:M$75))&lt;0,((SUM($B53:M$54)+SUM($B$56:M59))+SUM($B75:M$75))*0.2-SUM($A74:L$75),IF(SUM($B74:L$75)&lt;0,0-SUM($B75:L$75),0))</f>
        <v>5045.1001666984521</v>
      </c>
      <c r="N74" s="194">
        <f>IF(((SUM($B53:N$54)+SUM($B$56:N59))+SUM($B75:N$75))&lt;0,((SUM($B53:N$54)+SUM($B$56:N59))+SUM($B75:N$75))*0.2-SUM($A74:M$75),IF(SUM($B74:M$75)&lt;0,0-SUM($B75:M$75),0))</f>
        <v>5276.1635612277314</v>
      </c>
      <c r="O74" s="186"/>
    </row>
    <row r="75" spans="1:15" s="156" customFormat="1" x14ac:dyDescent="0.25">
      <c r="A75" s="192" t="s">
        <v>262</v>
      </c>
      <c r="B75" s="191">
        <f>'6.2. Паспорт фин осв ввод'!G30*-1000000</f>
        <v>-9479356.5199999996</v>
      </c>
      <c r="C75" s="191">
        <f>'6.2. Паспорт фин осв ввод'!J30*-1000000</f>
        <v>0</v>
      </c>
      <c r="D75" s="191">
        <v>0</v>
      </c>
      <c r="E75" s="191"/>
      <c r="F75" s="191">
        <v>0</v>
      </c>
      <c r="G75" s="191">
        <v>0</v>
      </c>
      <c r="H75" s="191">
        <v>0</v>
      </c>
      <c r="I75" s="191">
        <v>0</v>
      </c>
      <c r="J75" s="191">
        <v>0</v>
      </c>
      <c r="K75" s="191">
        <v>0</v>
      </c>
      <c r="L75" s="191">
        <v>0</v>
      </c>
      <c r="M75" s="191">
        <v>0</v>
      </c>
      <c r="N75" s="191">
        <v>0</v>
      </c>
      <c r="O75" s="158"/>
    </row>
    <row r="76" spans="1:15" s="156" customFormat="1" x14ac:dyDescent="0.25">
      <c r="A76" s="192" t="s">
        <v>263</v>
      </c>
      <c r="B76" s="158"/>
      <c r="C76" s="191">
        <v>0</v>
      </c>
      <c r="D76" s="191">
        <v>0</v>
      </c>
      <c r="E76" s="191">
        <v>0</v>
      </c>
      <c r="F76" s="191">
        <v>0</v>
      </c>
      <c r="G76" s="191">
        <v>0</v>
      </c>
      <c r="H76" s="191">
        <v>0</v>
      </c>
      <c r="I76" s="191">
        <v>0</v>
      </c>
      <c r="J76" s="191">
        <v>0</v>
      </c>
      <c r="K76" s="191">
        <v>0</v>
      </c>
      <c r="L76" s="191">
        <v>0</v>
      </c>
      <c r="M76" s="191">
        <v>0</v>
      </c>
      <c r="N76" s="191">
        <v>0</v>
      </c>
      <c r="O76" s="158"/>
    </row>
    <row r="77" spans="1:15" s="156" customFormat="1" ht="15" x14ac:dyDescent="0.25">
      <c r="A77" s="193" t="s">
        <v>264</v>
      </c>
      <c r="B77" s="199">
        <f>SUM(B70:B76)</f>
        <v>-9479356.5199999996</v>
      </c>
      <c r="C77" s="199">
        <f t="shared" ref="C77:N77" si="21">SUM(C70:C76)</f>
        <v>-2414223.0248988485</v>
      </c>
      <c r="D77" s="199">
        <f t="shared" si="21"/>
        <v>-261745.98407364305</v>
      </c>
      <c r="E77" s="199">
        <f t="shared" si="21"/>
        <v>-259400.63475140225</v>
      </c>
      <c r="F77" s="199">
        <f t="shared" si="21"/>
        <v>-252597.64664727042</v>
      </c>
      <c r="G77" s="199">
        <f t="shared" si="21"/>
        <v>-250990.76143698714</v>
      </c>
      <c r="H77" s="199">
        <f t="shared" si="21"/>
        <v>-249676.77078855503</v>
      </c>
      <c r="I77" s="199">
        <f t="shared" si="21"/>
        <v>-249006.1692603018</v>
      </c>
      <c r="J77" s="199">
        <f t="shared" si="21"/>
        <v>21799.352403238794</v>
      </c>
      <c r="K77" s="199">
        <f t="shared" si="21"/>
        <v>18451.550689348845</v>
      </c>
      <c r="L77" s="199">
        <f t="shared" si="21"/>
        <v>7654728.2969024489</v>
      </c>
      <c r="M77" s="199">
        <f t="shared" si="21"/>
        <v>25225.50083349154</v>
      </c>
      <c r="N77" s="199">
        <f t="shared" si="21"/>
        <v>26380.81780613977</v>
      </c>
      <c r="O77" s="159"/>
    </row>
    <row r="78" spans="1:15" s="156" customFormat="1" ht="15" x14ac:dyDescent="0.25">
      <c r="A78" s="193" t="s">
        <v>265</v>
      </c>
      <c r="B78" s="190">
        <f>SUM($B$77:B77)</f>
        <v>-9479356.5199999996</v>
      </c>
      <c r="C78" s="190">
        <f>SUM($B$77:C77)</f>
        <v>-11893579.544898849</v>
      </c>
      <c r="D78" s="190">
        <f>SUM($B$77:D77)</f>
        <v>-12155325.528972492</v>
      </c>
      <c r="E78" s="190">
        <f>SUM($B$77:E77)</f>
        <v>-12414726.163723893</v>
      </c>
      <c r="F78" s="190">
        <f>SUM($B$77:F77)</f>
        <v>-12667323.810371164</v>
      </c>
      <c r="G78" s="190">
        <f>SUM($B$77:G77)</f>
        <v>-12918314.571808152</v>
      </c>
      <c r="H78" s="190">
        <f>SUM($B$77:H77)</f>
        <v>-13167991.342596706</v>
      </c>
      <c r="I78" s="190">
        <f>SUM($B$77:I77)</f>
        <v>-13416997.511857009</v>
      </c>
      <c r="J78" s="190">
        <f>SUM($B$77:J77)</f>
        <v>-13395198.15945377</v>
      </c>
      <c r="K78" s="190">
        <f>SUM($B$77:K77)</f>
        <v>-13376746.608764421</v>
      </c>
      <c r="L78" s="190">
        <f>SUM($B$77:L77)</f>
        <v>-5722018.3118619723</v>
      </c>
      <c r="M78" s="190">
        <f>SUM($B$77:M77)</f>
        <v>-5696792.8110284805</v>
      </c>
      <c r="N78" s="190">
        <f>SUM($B$77:N77)</f>
        <v>-5670411.9932223409</v>
      </c>
      <c r="O78" s="159"/>
    </row>
    <row r="79" spans="1:15" s="156" customFormat="1" x14ac:dyDescent="0.25">
      <c r="A79" s="192" t="s">
        <v>266</v>
      </c>
      <c r="B79" s="200">
        <f>1/POWER((1+$B$38),B68)</f>
        <v>0.93777936065805434</v>
      </c>
      <c r="C79" s="200">
        <f t="shared" ref="C79:N79" si="22">1/POWER((1+$B$38),C68)</f>
        <v>0.82471142437609202</v>
      </c>
      <c r="D79" s="200">
        <f t="shared" si="22"/>
        <v>0.7252760745546496</v>
      </c>
      <c r="E79" s="200">
        <f t="shared" si="22"/>
        <v>0.63782963200655141</v>
      </c>
      <c r="F79" s="200">
        <f t="shared" si="22"/>
        <v>0.56092659573173109</v>
      </c>
      <c r="G79" s="200">
        <f t="shared" si="22"/>
        <v>0.49329574859883135</v>
      </c>
      <c r="H79" s="200">
        <f t="shared" si="22"/>
        <v>0.43381914396168442</v>
      </c>
      <c r="I79" s="200">
        <f t="shared" si="22"/>
        <v>0.38151362585672716</v>
      </c>
      <c r="J79" s="200">
        <f t="shared" si="22"/>
        <v>0.33551457730782436</v>
      </c>
      <c r="K79" s="200">
        <f t="shared" si="22"/>
        <v>0.29506162809587938</v>
      </c>
      <c r="L79" s="200">
        <f t="shared" si="22"/>
        <v>0.25948608574081378</v>
      </c>
      <c r="M79" s="200">
        <f t="shared" si="22"/>
        <v>0.2281998819284265</v>
      </c>
      <c r="N79" s="200">
        <f t="shared" si="22"/>
        <v>0.20068585166513633</v>
      </c>
      <c r="O79" s="158"/>
    </row>
    <row r="80" spans="1:15" s="156" customFormat="1" ht="15" x14ac:dyDescent="0.25">
      <c r="A80" s="189" t="s">
        <v>267</v>
      </c>
      <c r="B80" s="190">
        <f>B77/B79</f>
        <v>-10108301.502123259</v>
      </c>
      <c r="C80" s="190">
        <f>C77/C79</f>
        <v>-2927354.8947442416</v>
      </c>
      <c r="D80" s="190">
        <f t="shared" ref="D80:N80" si="23">D77/D79</f>
        <v>-360891.51877009898</v>
      </c>
      <c r="E80" s="190">
        <f t="shared" si="23"/>
        <v>-406692.66797052452</v>
      </c>
      <c r="F80" s="190">
        <f t="shared" si="23"/>
        <v>-450322.10732984717</v>
      </c>
      <c r="G80" s="190">
        <f t="shared" si="23"/>
        <v>-508803.82032463711</v>
      </c>
      <c r="H80" s="190">
        <f>H77/H79</f>
        <v>-575531.93367281847</v>
      </c>
      <c r="I80" s="190">
        <f t="shared" si="23"/>
        <v>-652679.62238867208</v>
      </c>
      <c r="J80" s="190">
        <f t="shared" si="23"/>
        <v>64972.892022031447</v>
      </c>
      <c r="K80" s="190">
        <f t="shared" si="23"/>
        <v>62534.565434421958</v>
      </c>
      <c r="L80" s="190">
        <f t="shared" si="23"/>
        <v>29499571.335583407</v>
      </c>
      <c r="M80" s="190">
        <f t="shared" si="23"/>
        <v>110541.25278383521</v>
      </c>
      <c r="N80" s="190">
        <f t="shared" si="23"/>
        <v>131453.30170140098</v>
      </c>
      <c r="O80" s="201"/>
    </row>
    <row r="81" spans="1:54" s="156" customFormat="1" ht="15" x14ac:dyDescent="0.25">
      <c r="A81" s="189" t="s">
        <v>268</v>
      </c>
      <c r="B81" s="190">
        <f>SUM($B$80:B80)</f>
        <v>-10108301.502123259</v>
      </c>
      <c r="C81" s="190">
        <f>SUM($B$80:C80)</f>
        <v>-13035656.396867501</v>
      </c>
      <c r="D81" s="190">
        <f>SUM($B$80:D80)</f>
        <v>-13396547.915637599</v>
      </c>
      <c r="E81" s="190">
        <f>SUM($B$80:E80)</f>
        <v>-13803240.583608124</v>
      </c>
      <c r="F81" s="190">
        <f>SUM($B$80:F80)</f>
        <v>-14253562.690937972</v>
      </c>
      <c r="G81" s="190">
        <f>SUM($B$80:G80)</f>
        <v>-14762366.511262609</v>
      </c>
      <c r="H81" s="190">
        <f>SUM($B$80:H80)</f>
        <v>-15337898.444935428</v>
      </c>
      <c r="I81" s="190">
        <f>SUM($B$80:I80)</f>
        <v>-15990578.0673241</v>
      </c>
      <c r="J81" s="190">
        <f>SUM($B$80:J80)</f>
        <v>-15925605.175302068</v>
      </c>
      <c r="K81" s="190">
        <f>SUM($B$80:K80)</f>
        <v>-15863070.609867645</v>
      </c>
      <c r="L81" s="190">
        <f>SUM($B$80:L80)</f>
        <v>13636500.725715762</v>
      </c>
      <c r="M81" s="190">
        <f>SUM($B$80:M80)</f>
        <v>13747041.978499597</v>
      </c>
      <c r="N81" s="190">
        <f>SUM($B$80:N80)</f>
        <v>13878495.280200997</v>
      </c>
      <c r="O81" s="159"/>
    </row>
    <row r="82" spans="1:54" s="156" customFormat="1" ht="15" x14ac:dyDescent="0.25">
      <c r="A82" s="189" t="s">
        <v>269</v>
      </c>
      <c r="B82" s="202">
        <f>IF((ISERR(IRR($B$77:B77))),0,IF(IRR($B$77:B77)&lt;0,0,IRR($B$77:B77)))</f>
        <v>0</v>
      </c>
      <c r="C82" s="202">
        <f>IF((ISERR(IRR($B$77:C77))),0,IF(IRR($B$77:C77)&lt;0,0,IRR($B$77:C77)))</f>
        <v>0</v>
      </c>
      <c r="D82" s="202">
        <f>IF((ISERR(IRR($B$77:D77))),0,IF(IRR($B$77:D77)&lt;0,0,IRR($B$77:D77)))</f>
        <v>0</v>
      </c>
      <c r="E82" s="202">
        <f>IF((ISERR(IRR($B$77:E77))),0,IF(IRR($B$77:E77)&lt;0,0,IRR($B$77:E77)))</f>
        <v>0</v>
      </c>
      <c r="F82" s="202">
        <f>IF((ISERR(IRR($B$77:F77))),0,IF(IRR($B$77:F77)&lt;0,0,IRR($B$77:F77)))</f>
        <v>0</v>
      </c>
      <c r="G82" s="202">
        <f>IF((ISERR(IRR($B$77:G77))),0,IF(IRR($B$77:G77)&lt;0,0,IRR($B$77:G77)))</f>
        <v>0</v>
      </c>
      <c r="H82" s="202">
        <f>IF((ISERR(IRR($B$77:H77))),0,IF(IRR($B$77:H77)&lt;0,0,IRR($B$77:H77)))</f>
        <v>0</v>
      </c>
      <c r="I82" s="202">
        <f>IF((ISERR(IRR($B$77:I77))),0,IF(IRR($B$77:I77)&lt;0,0,IRR($B$77:I77)))</f>
        <v>0</v>
      </c>
      <c r="J82" s="202">
        <f>IF((ISERR(IRR($B$77:J77))),0,IF(IRR($B$77:J77)&lt;0,0,IRR($B$77:J77)))</f>
        <v>0</v>
      </c>
      <c r="K82" s="202">
        <f>IF((ISERR(IRR($B$77:K77))),0,IF(IRR($B$77:K77)&lt;0,0,IRR($B$77:K77)))</f>
        <v>0</v>
      </c>
      <c r="L82" s="202">
        <f>IF((ISERR(IRR($B$77:L77))),0,IF(IRR($B$77:L77)&lt;0,0,IRR($B$77:L77)))</f>
        <v>0</v>
      </c>
      <c r="M82" s="202">
        <f>IF((ISERR(IRR($B$77:M77))),0,IF(IRR($B$77:M77)&lt;0,0,IRR($B$77:M77)))</f>
        <v>0</v>
      </c>
      <c r="N82" s="202">
        <f>IF((ISERR(IRR($B$77:N77))),0,IF(IRR($B$77:N77)&lt;0,0,IRR($B$77:N77)))</f>
        <v>0</v>
      </c>
      <c r="O82" s="159"/>
    </row>
    <row r="83" spans="1:54" s="156" customFormat="1" ht="21.75" customHeight="1" x14ac:dyDescent="0.25">
      <c r="A83" s="189" t="s">
        <v>270</v>
      </c>
      <c r="B83" s="203">
        <f t="shared" ref="B83:N83" si="24">IF(AND(B78&gt;0,A78&lt;0),(B85-(B78/(B78-A78))),0)</f>
        <v>0</v>
      </c>
      <c r="C83" s="203">
        <f t="shared" si="24"/>
        <v>0</v>
      </c>
      <c r="D83" s="203">
        <f t="shared" si="24"/>
        <v>0</v>
      </c>
      <c r="E83" s="203">
        <f t="shared" si="24"/>
        <v>0</v>
      </c>
      <c r="F83" s="203">
        <f t="shared" si="24"/>
        <v>0</v>
      </c>
      <c r="G83" s="203">
        <f t="shared" si="24"/>
        <v>0</v>
      </c>
      <c r="H83" s="203">
        <f t="shared" si="24"/>
        <v>0</v>
      </c>
      <c r="I83" s="203">
        <f t="shared" si="24"/>
        <v>0</v>
      </c>
      <c r="J83" s="203">
        <f t="shared" si="24"/>
        <v>0</v>
      </c>
      <c r="K83" s="203">
        <f t="shared" si="24"/>
        <v>0</v>
      </c>
      <c r="L83" s="203">
        <f t="shared" si="24"/>
        <v>0</v>
      </c>
      <c r="M83" s="203">
        <f t="shared" si="24"/>
        <v>0</v>
      </c>
      <c r="N83" s="203">
        <f t="shared" si="24"/>
        <v>0</v>
      </c>
      <c r="O83" s="159"/>
    </row>
    <row r="84" spans="1:54" s="156" customFormat="1" ht="15" x14ac:dyDescent="0.25">
      <c r="A84" s="204" t="s">
        <v>271</v>
      </c>
      <c r="B84" s="205">
        <f t="shared" ref="B84:N84" si="25">IF(AND(B81&gt;0,A81&lt;0),(B85-(B81/(B81-A81))),0)</f>
        <v>0</v>
      </c>
      <c r="C84" s="205">
        <f t="shared" si="25"/>
        <v>0</v>
      </c>
      <c r="D84" s="205">
        <f t="shared" si="25"/>
        <v>0</v>
      </c>
      <c r="E84" s="205">
        <f t="shared" si="25"/>
        <v>0</v>
      </c>
      <c r="F84" s="205">
        <f>IF(AND(F81&gt;0,E81&lt;0),(F85-(F81/(F81-E81))),0)</f>
        <v>0</v>
      </c>
      <c r="G84" s="205">
        <f t="shared" si="25"/>
        <v>0</v>
      </c>
      <c r="H84" s="205">
        <f t="shared" si="25"/>
        <v>0</v>
      </c>
      <c r="I84" s="205">
        <f t="shared" si="25"/>
        <v>0</v>
      </c>
      <c r="J84" s="205">
        <f t="shared" si="25"/>
        <v>0</v>
      </c>
      <c r="K84" s="205">
        <f t="shared" si="25"/>
        <v>0</v>
      </c>
      <c r="L84" s="205">
        <f t="shared" si="25"/>
        <v>10.537739020998352</v>
      </c>
      <c r="M84" s="205">
        <f t="shared" si="25"/>
        <v>0</v>
      </c>
      <c r="N84" s="205">
        <f t="shared" si="25"/>
        <v>0</v>
      </c>
      <c r="O84" s="159"/>
    </row>
    <row r="85" spans="1:54" s="156" customFormat="1" x14ac:dyDescent="0.25">
      <c r="A85" s="158"/>
      <c r="B85" s="158">
        <v>1</v>
      </c>
      <c r="C85" s="158">
        <f>B85+1</f>
        <v>2</v>
      </c>
      <c r="D85" s="158">
        <f t="shared" ref="D85:N85" si="26">C85+1</f>
        <v>3</v>
      </c>
      <c r="E85" s="158">
        <f t="shared" si="26"/>
        <v>4</v>
      </c>
      <c r="F85" s="158">
        <f t="shared" si="26"/>
        <v>5</v>
      </c>
      <c r="G85" s="158">
        <f t="shared" si="26"/>
        <v>6</v>
      </c>
      <c r="H85" s="158">
        <f t="shared" si="26"/>
        <v>7</v>
      </c>
      <c r="I85" s="158">
        <f t="shared" si="26"/>
        <v>8</v>
      </c>
      <c r="J85" s="158">
        <f t="shared" si="26"/>
        <v>9</v>
      </c>
      <c r="K85" s="158">
        <f t="shared" si="26"/>
        <v>10</v>
      </c>
      <c r="L85" s="158">
        <f t="shared" si="26"/>
        <v>11</v>
      </c>
      <c r="M85" s="158">
        <f t="shared" si="26"/>
        <v>12</v>
      </c>
      <c r="N85" s="158">
        <f t="shared" si="26"/>
        <v>13</v>
      </c>
    </row>
    <row r="86" spans="1:54" s="156" customFormat="1" ht="15" x14ac:dyDescent="0.25"/>
    <row r="87" spans="1:54" s="206" customFormat="1" ht="12.75" x14ac:dyDescent="0.2">
      <c r="A87" s="207"/>
      <c r="B87" s="208"/>
      <c r="C87" s="208"/>
      <c r="D87" s="208"/>
      <c r="E87" s="208"/>
      <c r="F87" s="208"/>
      <c r="G87" s="208"/>
      <c r="H87" s="208"/>
      <c r="I87" s="208"/>
      <c r="J87" s="208"/>
      <c r="K87" s="208"/>
      <c r="L87" s="208"/>
      <c r="M87" s="208"/>
      <c r="N87" s="208"/>
      <c r="O87" s="208"/>
      <c r="P87" s="208"/>
      <c r="Q87" s="208"/>
      <c r="R87" s="208"/>
      <c r="S87" s="208"/>
      <c r="T87" s="208"/>
      <c r="U87" s="208"/>
      <c r="V87" s="208"/>
      <c r="W87" s="208"/>
      <c r="X87" s="208"/>
      <c r="Y87" s="208"/>
      <c r="Z87" s="208"/>
      <c r="AA87" s="208"/>
      <c r="AB87" s="208"/>
      <c r="AC87" s="208"/>
      <c r="AD87" s="208"/>
      <c r="AE87" s="208"/>
      <c r="AF87" s="208"/>
      <c r="AG87" s="208"/>
      <c r="AH87" s="208"/>
      <c r="AI87" s="208"/>
      <c r="AJ87" s="208"/>
      <c r="AK87" s="208"/>
      <c r="AL87" s="208"/>
      <c r="AM87" s="208"/>
      <c r="AN87" s="208"/>
      <c r="AO87" s="208"/>
      <c r="AP87" s="208"/>
      <c r="AQ87" s="208"/>
      <c r="AR87" s="208"/>
      <c r="AS87" s="208"/>
      <c r="AT87" s="208"/>
      <c r="AU87" s="208"/>
      <c r="AV87" s="208"/>
      <c r="AW87" s="208"/>
      <c r="AX87" s="208"/>
      <c r="AY87" s="208"/>
      <c r="AZ87" s="208"/>
      <c r="BA87" s="208"/>
      <c r="BB87" s="208"/>
    </row>
    <row r="88" spans="1:54" s="206" customFormat="1" ht="12.75" x14ac:dyDescent="0.2">
      <c r="A88" s="209"/>
      <c r="B88" s="210">
        <v>2024</v>
      </c>
      <c r="C88" s="211">
        <f t="shared" ref="C88:AJ88" si="27">B88+1</f>
        <v>2025</v>
      </c>
      <c r="D88" s="211">
        <f t="shared" si="27"/>
        <v>2026</v>
      </c>
      <c r="E88" s="211">
        <f t="shared" si="27"/>
        <v>2027</v>
      </c>
      <c r="F88" s="211">
        <f t="shared" si="27"/>
        <v>2028</v>
      </c>
      <c r="G88" s="211">
        <f t="shared" si="27"/>
        <v>2029</v>
      </c>
      <c r="H88" s="211">
        <f t="shared" si="27"/>
        <v>2030</v>
      </c>
      <c r="I88" s="211">
        <f t="shared" si="27"/>
        <v>2031</v>
      </c>
      <c r="J88" s="211">
        <f t="shared" si="27"/>
        <v>2032</v>
      </c>
      <c r="K88" s="211">
        <f t="shared" si="27"/>
        <v>2033</v>
      </c>
      <c r="L88" s="211">
        <f t="shared" si="27"/>
        <v>2034</v>
      </c>
      <c r="M88" s="211">
        <f t="shared" si="27"/>
        <v>2035</v>
      </c>
      <c r="N88" s="211">
        <f t="shared" si="27"/>
        <v>2036</v>
      </c>
      <c r="O88" s="211">
        <f t="shared" si="27"/>
        <v>2037</v>
      </c>
      <c r="P88" s="211">
        <f t="shared" si="27"/>
        <v>2038</v>
      </c>
      <c r="Q88" s="211">
        <f t="shared" si="27"/>
        <v>2039</v>
      </c>
      <c r="R88" s="211">
        <f t="shared" si="27"/>
        <v>2040</v>
      </c>
      <c r="S88" s="211">
        <f t="shared" si="27"/>
        <v>2041</v>
      </c>
      <c r="T88" s="211">
        <f t="shared" si="27"/>
        <v>2042</v>
      </c>
      <c r="U88" s="211">
        <f t="shared" si="27"/>
        <v>2043</v>
      </c>
      <c r="V88" s="211">
        <f t="shared" si="27"/>
        <v>2044</v>
      </c>
      <c r="W88" s="211">
        <f t="shared" si="27"/>
        <v>2045</v>
      </c>
      <c r="X88" s="211">
        <f t="shared" si="27"/>
        <v>2046</v>
      </c>
      <c r="Y88" s="211">
        <f t="shared" si="27"/>
        <v>2047</v>
      </c>
      <c r="Z88" s="211">
        <f t="shared" si="27"/>
        <v>2048</v>
      </c>
      <c r="AA88" s="211">
        <f t="shared" si="27"/>
        <v>2049</v>
      </c>
      <c r="AB88" s="211">
        <f t="shared" si="27"/>
        <v>2050</v>
      </c>
      <c r="AC88" s="211">
        <f t="shared" si="27"/>
        <v>2051</v>
      </c>
      <c r="AD88" s="211">
        <f t="shared" si="27"/>
        <v>2052</v>
      </c>
      <c r="AE88" s="211">
        <f t="shared" si="27"/>
        <v>2053</v>
      </c>
      <c r="AF88" s="211">
        <f t="shared" si="27"/>
        <v>2054</v>
      </c>
      <c r="AG88" s="211">
        <f t="shared" si="27"/>
        <v>2055</v>
      </c>
      <c r="AH88" s="211">
        <f t="shared" si="27"/>
        <v>2056</v>
      </c>
      <c r="AI88" s="211">
        <f t="shared" si="27"/>
        <v>2057</v>
      </c>
      <c r="AJ88" s="211">
        <f t="shared" si="27"/>
        <v>2058</v>
      </c>
      <c r="AK88" s="212"/>
      <c r="AL88" s="212"/>
      <c r="AM88" s="212"/>
      <c r="AN88" s="212"/>
      <c r="AO88" s="212"/>
      <c r="AP88" s="212"/>
    </row>
    <row r="89" spans="1:54" s="206" customFormat="1" ht="27.75" customHeight="1" x14ac:dyDescent="0.2">
      <c r="A89" s="213" t="s">
        <v>272</v>
      </c>
      <c r="B89" s="214"/>
      <c r="C89" s="214">
        <f>C92*$B$106*$B$107*1000</f>
        <v>0</v>
      </c>
      <c r="D89" s="214">
        <f>D92*$B$106*$B$107*1000</f>
        <v>0</v>
      </c>
      <c r="E89" s="214">
        <f>E92*$B$106*$B$107*1000</f>
        <v>0</v>
      </c>
      <c r="F89" s="214">
        <f>F92*$B$106*$B$107*1000</f>
        <v>0</v>
      </c>
      <c r="G89" s="214">
        <f>G92*$B$106*$B$107*1000</f>
        <v>0</v>
      </c>
      <c r="H89" s="215">
        <f>$D$113*H95</f>
        <v>0</v>
      </c>
      <c r="I89" s="215">
        <f t="shared" ref="I89:AJ89" si="28">$D$113*I95</f>
        <v>0</v>
      </c>
      <c r="J89" s="215">
        <f t="shared" si="28"/>
        <v>0</v>
      </c>
      <c r="K89" s="215">
        <f t="shared" si="28"/>
        <v>0</v>
      </c>
      <c r="L89" s="215">
        <f t="shared" si="28"/>
        <v>0</v>
      </c>
      <c r="M89" s="215">
        <f t="shared" si="28"/>
        <v>0</v>
      </c>
      <c r="N89" s="215">
        <f t="shared" si="28"/>
        <v>0</v>
      </c>
      <c r="O89" s="215">
        <f t="shared" si="28"/>
        <v>0</v>
      </c>
      <c r="P89" s="215">
        <f t="shared" si="28"/>
        <v>0</v>
      </c>
      <c r="Q89" s="215">
        <f t="shared" si="28"/>
        <v>0</v>
      </c>
      <c r="R89" s="215">
        <f t="shared" si="28"/>
        <v>0</v>
      </c>
      <c r="S89" s="215">
        <f t="shared" si="28"/>
        <v>0</v>
      </c>
      <c r="T89" s="215">
        <f t="shared" si="28"/>
        <v>0</v>
      </c>
      <c r="U89" s="215">
        <f t="shared" si="28"/>
        <v>0</v>
      </c>
      <c r="V89" s="215">
        <f t="shared" si="28"/>
        <v>0</v>
      </c>
      <c r="W89" s="215">
        <f t="shared" si="28"/>
        <v>0</v>
      </c>
      <c r="X89" s="215">
        <f t="shared" si="28"/>
        <v>0</v>
      </c>
      <c r="Y89" s="215">
        <f t="shared" si="28"/>
        <v>0</v>
      </c>
      <c r="Z89" s="215">
        <f t="shared" si="28"/>
        <v>0</v>
      </c>
      <c r="AA89" s="215">
        <f t="shared" si="28"/>
        <v>0</v>
      </c>
      <c r="AB89" s="215">
        <f t="shared" si="28"/>
        <v>0</v>
      </c>
      <c r="AC89" s="215">
        <f t="shared" si="28"/>
        <v>0</v>
      </c>
      <c r="AD89" s="215">
        <f t="shared" si="28"/>
        <v>0</v>
      </c>
      <c r="AE89" s="215">
        <f t="shared" si="28"/>
        <v>0</v>
      </c>
      <c r="AF89" s="215">
        <f t="shared" si="28"/>
        <v>0</v>
      </c>
      <c r="AG89" s="215">
        <f t="shared" si="28"/>
        <v>0</v>
      </c>
      <c r="AH89" s="215">
        <f t="shared" si="28"/>
        <v>0</v>
      </c>
      <c r="AI89" s="215">
        <f t="shared" si="28"/>
        <v>0</v>
      </c>
      <c r="AJ89" s="215">
        <f t="shared" si="28"/>
        <v>0</v>
      </c>
      <c r="AK89" s="212"/>
      <c r="AL89" s="212"/>
      <c r="AM89" s="212"/>
      <c r="AN89" s="212"/>
      <c r="AO89" s="212"/>
      <c r="AP89" s="212"/>
    </row>
    <row r="90" spans="1:54" s="206" customFormat="1" ht="27.75" customHeight="1" x14ac:dyDescent="0.2">
      <c r="A90" s="213" t="s">
        <v>273</v>
      </c>
      <c r="B90" s="214"/>
      <c r="C90" s="214">
        <f>C95*$D$101</f>
        <v>8307.3609707291616</v>
      </c>
      <c r="D90" s="214">
        <f t="shared" ref="D90:N90" si="29">D95*$D$101</f>
        <v>9279.4867881951795</v>
      </c>
      <c r="E90" s="214">
        <f t="shared" si="29"/>
        <v>11213.252702933813</v>
      </c>
      <c r="F90" s="214">
        <f t="shared" si="29"/>
        <v>12652.378086480856</v>
      </c>
      <c r="G90" s="214">
        <f t="shared" si="29"/>
        <v>13607.7128692817</v>
      </c>
      <c r="H90" s="214">
        <f t="shared" si="29"/>
        <v>14213.641001049287</v>
      </c>
      <c r="I90" s="214">
        <f t="shared" si="29"/>
        <v>14213.641001049287</v>
      </c>
      <c r="J90" s="214">
        <f t="shared" si="29"/>
        <v>14213.641001049287</v>
      </c>
      <c r="K90" s="214">
        <f t="shared" si="29"/>
        <v>14213.641001049287</v>
      </c>
      <c r="L90" s="214">
        <f t="shared" si="29"/>
        <v>14213.641001049287</v>
      </c>
      <c r="M90" s="214">
        <f t="shared" si="29"/>
        <v>14213.641001049287</v>
      </c>
      <c r="N90" s="214">
        <f t="shared" si="29"/>
        <v>14213.641001049287</v>
      </c>
      <c r="O90" s="215"/>
      <c r="P90" s="215"/>
      <c r="Q90" s="215"/>
      <c r="R90" s="215"/>
      <c r="S90" s="215"/>
      <c r="T90" s="215"/>
      <c r="U90" s="215"/>
      <c r="V90" s="215"/>
      <c r="W90" s="215"/>
      <c r="X90" s="215"/>
      <c r="Y90" s="215"/>
      <c r="Z90" s="215"/>
      <c r="AA90" s="215"/>
      <c r="AB90" s="215"/>
      <c r="AC90" s="215"/>
      <c r="AD90" s="215"/>
      <c r="AE90" s="215"/>
      <c r="AF90" s="215"/>
      <c r="AG90" s="215"/>
      <c r="AH90" s="215"/>
      <c r="AI90" s="215"/>
      <c r="AJ90" s="215"/>
      <c r="AK90" s="212"/>
      <c r="AL90" s="212"/>
      <c r="AM90" s="212"/>
      <c r="AN90" s="212"/>
      <c r="AO90" s="212"/>
      <c r="AP90" s="212"/>
    </row>
    <row r="91" spans="1:54" s="206" customFormat="1" ht="25.5" x14ac:dyDescent="0.2">
      <c r="A91" s="213" t="s">
        <v>274</v>
      </c>
      <c r="B91" s="214"/>
      <c r="C91" s="214">
        <f>0.0168066733499937*1000000</f>
        <v>16806.6733499937</v>
      </c>
      <c r="D91" s="214"/>
      <c r="E91" s="214"/>
      <c r="F91" s="214"/>
      <c r="G91" s="214"/>
      <c r="H91" s="215"/>
      <c r="I91" s="214"/>
      <c r="J91" s="214"/>
      <c r="K91" s="214"/>
      <c r="L91" s="214"/>
      <c r="M91" s="214"/>
      <c r="N91" s="214"/>
      <c r="O91" s="214"/>
      <c r="P91" s="214"/>
      <c r="Q91" s="214"/>
      <c r="R91" s="214"/>
      <c r="S91" s="214"/>
      <c r="T91" s="214"/>
      <c r="U91" s="214"/>
      <c r="V91" s="214"/>
      <c r="W91" s="214"/>
      <c r="X91" s="214"/>
      <c r="Y91" s="214"/>
      <c r="Z91" s="214"/>
      <c r="AA91" s="214"/>
      <c r="AB91" s="214"/>
      <c r="AC91" s="214"/>
      <c r="AD91" s="214"/>
      <c r="AE91" s="214"/>
      <c r="AF91" s="214"/>
      <c r="AG91" s="214"/>
      <c r="AH91" s="214"/>
      <c r="AI91" s="214"/>
      <c r="AJ91" s="214"/>
      <c r="AK91" s="212"/>
      <c r="AL91" s="212"/>
      <c r="AM91" s="212"/>
      <c r="AN91" s="212"/>
      <c r="AO91" s="212"/>
      <c r="AP91" s="212"/>
    </row>
    <row r="92" spans="1:54" s="206" customFormat="1" ht="12.75" x14ac:dyDescent="0.2">
      <c r="A92" s="213" t="s">
        <v>275</v>
      </c>
      <c r="B92" s="211"/>
      <c r="C92" s="211">
        <f>B92+$I$116*C96</f>
        <v>0</v>
      </c>
      <c r="D92" s="211">
        <f>C92+$I$116*D96</f>
        <v>0</v>
      </c>
      <c r="E92" s="211">
        <f t="shared" ref="E92:AJ92" si="30">D92+$I$116*E96</f>
        <v>0</v>
      </c>
      <c r="F92" s="211">
        <f t="shared" si="30"/>
        <v>0</v>
      </c>
      <c r="G92" s="211">
        <f t="shared" si="30"/>
        <v>0</v>
      </c>
      <c r="H92" s="211">
        <f t="shared" si="30"/>
        <v>0</v>
      </c>
      <c r="I92" s="211">
        <f t="shared" si="30"/>
        <v>0</v>
      </c>
      <c r="J92" s="211">
        <f t="shared" si="30"/>
        <v>0</v>
      </c>
      <c r="K92" s="211">
        <f t="shared" si="30"/>
        <v>0</v>
      </c>
      <c r="L92" s="211">
        <f t="shared" si="30"/>
        <v>0</v>
      </c>
      <c r="M92" s="211">
        <f t="shared" si="30"/>
        <v>0</v>
      </c>
      <c r="N92" s="211">
        <f t="shared" si="30"/>
        <v>0</v>
      </c>
      <c r="O92" s="211">
        <f t="shared" si="30"/>
        <v>0</v>
      </c>
      <c r="P92" s="211">
        <f t="shared" si="30"/>
        <v>0</v>
      </c>
      <c r="Q92" s="211">
        <f t="shared" si="30"/>
        <v>0</v>
      </c>
      <c r="R92" s="211">
        <f t="shared" si="30"/>
        <v>0</v>
      </c>
      <c r="S92" s="211">
        <f t="shared" si="30"/>
        <v>0</v>
      </c>
      <c r="T92" s="211">
        <f t="shared" si="30"/>
        <v>0</v>
      </c>
      <c r="U92" s="211">
        <f t="shared" si="30"/>
        <v>0</v>
      </c>
      <c r="V92" s="211">
        <f t="shared" si="30"/>
        <v>0</v>
      </c>
      <c r="W92" s="211">
        <f t="shared" si="30"/>
        <v>0</v>
      </c>
      <c r="X92" s="211">
        <f t="shared" si="30"/>
        <v>0</v>
      </c>
      <c r="Y92" s="211">
        <f t="shared" si="30"/>
        <v>0</v>
      </c>
      <c r="Z92" s="211">
        <f t="shared" si="30"/>
        <v>0</v>
      </c>
      <c r="AA92" s="211">
        <f t="shared" si="30"/>
        <v>0</v>
      </c>
      <c r="AB92" s="211">
        <f t="shared" si="30"/>
        <v>0</v>
      </c>
      <c r="AC92" s="211">
        <f t="shared" si="30"/>
        <v>0</v>
      </c>
      <c r="AD92" s="211">
        <f t="shared" si="30"/>
        <v>0</v>
      </c>
      <c r="AE92" s="211">
        <f t="shared" si="30"/>
        <v>0</v>
      </c>
      <c r="AF92" s="211">
        <f t="shared" si="30"/>
        <v>0</v>
      </c>
      <c r="AG92" s="211">
        <f t="shared" si="30"/>
        <v>0</v>
      </c>
      <c r="AH92" s="211">
        <f t="shared" si="30"/>
        <v>0</v>
      </c>
      <c r="AI92" s="211">
        <f t="shared" si="30"/>
        <v>0</v>
      </c>
      <c r="AJ92" s="211">
        <f t="shared" si="30"/>
        <v>0</v>
      </c>
      <c r="AK92" s="212"/>
      <c r="AL92" s="212"/>
      <c r="AM92" s="212"/>
      <c r="AN92" s="212"/>
      <c r="AO92" s="212"/>
      <c r="AP92" s="212"/>
    </row>
    <row r="93" spans="1:54" s="206" customFormat="1" ht="12.75" x14ac:dyDescent="0.2">
      <c r="A93" s="213" t="s">
        <v>276</v>
      </c>
      <c r="B93" s="216">
        <v>0.93</v>
      </c>
      <c r="C93" s="211"/>
      <c r="D93" s="211"/>
      <c r="E93" s="211"/>
      <c r="F93" s="211"/>
      <c r="G93" s="211"/>
      <c r="H93" s="211"/>
      <c r="I93" s="211"/>
      <c r="J93" s="211"/>
      <c r="K93" s="211"/>
      <c r="L93" s="211"/>
      <c r="M93" s="211"/>
      <c r="N93" s="211"/>
      <c r="O93" s="211"/>
      <c r="P93" s="211"/>
      <c r="Q93" s="211"/>
      <c r="R93" s="211"/>
      <c r="S93" s="211"/>
      <c r="T93" s="211"/>
      <c r="U93" s="211"/>
      <c r="V93" s="211"/>
      <c r="W93" s="211"/>
      <c r="X93" s="211"/>
      <c r="Y93" s="211"/>
      <c r="Z93" s="211"/>
      <c r="AA93" s="211"/>
      <c r="AB93" s="211"/>
      <c r="AC93" s="211"/>
      <c r="AD93" s="211"/>
      <c r="AE93" s="211"/>
      <c r="AF93" s="211"/>
      <c r="AG93" s="211"/>
      <c r="AH93" s="211"/>
      <c r="AI93" s="211"/>
      <c r="AJ93" s="211"/>
      <c r="AK93" s="212"/>
      <c r="AL93" s="212"/>
      <c r="AM93" s="212"/>
      <c r="AN93" s="212"/>
      <c r="AO93" s="212"/>
      <c r="AP93" s="212"/>
    </row>
    <row r="94" spans="1:54" s="206" customFormat="1" ht="12.75" x14ac:dyDescent="0.2">
      <c r="A94" s="213" t="s">
        <v>277</v>
      </c>
      <c r="B94" s="216">
        <v>3500</v>
      </c>
      <c r="C94" s="211"/>
      <c r="D94" s="211"/>
      <c r="E94" s="211"/>
      <c r="F94" s="211"/>
      <c r="G94" s="211"/>
      <c r="H94" s="211"/>
      <c r="I94" s="211"/>
      <c r="J94" s="211"/>
      <c r="K94" s="211"/>
      <c r="L94" s="211"/>
      <c r="M94" s="211"/>
      <c r="N94" s="211"/>
      <c r="O94" s="211"/>
      <c r="P94" s="211"/>
      <c r="Q94" s="211"/>
      <c r="R94" s="211"/>
      <c r="S94" s="211"/>
      <c r="T94" s="211"/>
      <c r="U94" s="211"/>
      <c r="V94" s="211"/>
      <c r="W94" s="211"/>
      <c r="X94" s="211"/>
      <c r="Y94" s="211"/>
      <c r="Z94" s="211"/>
      <c r="AA94" s="211"/>
      <c r="AB94" s="211"/>
      <c r="AC94" s="211"/>
      <c r="AD94" s="211"/>
      <c r="AE94" s="211"/>
      <c r="AF94" s="211"/>
      <c r="AG94" s="211"/>
      <c r="AH94" s="211"/>
      <c r="AI94" s="211"/>
      <c r="AJ94" s="211"/>
      <c r="AK94" s="212"/>
      <c r="AL94" s="212"/>
      <c r="AM94" s="212"/>
      <c r="AN94" s="212"/>
      <c r="AO94" s="212"/>
      <c r="AP94" s="212"/>
    </row>
    <row r="95" spans="1:54" s="206" customFormat="1" ht="18.75" customHeight="1" x14ac:dyDescent="0.2">
      <c r="A95" s="217" t="s">
        <v>278</v>
      </c>
      <c r="B95" s="218">
        <v>2449.0500000000002</v>
      </c>
      <c r="C95" s="218">
        <v>2769.1203235763874</v>
      </c>
      <c r="D95" s="218">
        <v>3093.1622627317265</v>
      </c>
      <c r="E95" s="218">
        <v>3737.7509009779374</v>
      </c>
      <c r="F95" s="218">
        <v>4217.4593621602853</v>
      </c>
      <c r="G95" s="218">
        <v>4535.9042897605668</v>
      </c>
      <c r="H95" s="219">
        <v>4737.8803336830961</v>
      </c>
      <c r="I95" s="219">
        <f>H95</f>
        <v>4737.8803336830961</v>
      </c>
      <c r="J95" s="219">
        <f t="shared" ref="J95:AJ95" si="31">I95</f>
        <v>4737.8803336830961</v>
      </c>
      <c r="K95" s="219">
        <f t="shared" si="31"/>
        <v>4737.8803336830961</v>
      </c>
      <c r="L95" s="219">
        <f t="shared" si="31"/>
        <v>4737.8803336830961</v>
      </c>
      <c r="M95" s="219">
        <f t="shared" si="31"/>
        <v>4737.8803336830961</v>
      </c>
      <c r="N95" s="219">
        <f t="shared" si="31"/>
        <v>4737.8803336830961</v>
      </c>
      <c r="O95" s="219">
        <f t="shared" si="31"/>
        <v>4737.8803336830961</v>
      </c>
      <c r="P95" s="219">
        <f t="shared" si="31"/>
        <v>4737.8803336830961</v>
      </c>
      <c r="Q95" s="219">
        <f t="shared" si="31"/>
        <v>4737.8803336830961</v>
      </c>
      <c r="R95" s="219">
        <f t="shared" si="31"/>
        <v>4737.8803336830961</v>
      </c>
      <c r="S95" s="219">
        <f t="shared" si="31"/>
        <v>4737.8803336830961</v>
      </c>
      <c r="T95" s="219">
        <f t="shared" si="31"/>
        <v>4737.8803336830961</v>
      </c>
      <c r="U95" s="219">
        <f t="shared" si="31"/>
        <v>4737.8803336830961</v>
      </c>
      <c r="V95" s="219">
        <f t="shared" si="31"/>
        <v>4737.8803336830961</v>
      </c>
      <c r="W95" s="219">
        <f t="shared" si="31"/>
        <v>4737.8803336830961</v>
      </c>
      <c r="X95" s="219">
        <f t="shared" si="31"/>
        <v>4737.8803336830961</v>
      </c>
      <c r="Y95" s="219">
        <f t="shared" si="31"/>
        <v>4737.8803336830961</v>
      </c>
      <c r="Z95" s="219">
        <f t="shared" si="31"/>
        <v>4737.8803336830961</v>
      </c>
      <c r="AA95" s="219">
        <f t="shared" si="31"/>
        <v>4737.8803336830961</v>
      </c>
      <c r="AB95" s="219">
        <f t="shared" si="31"/>
        <v>4737.8803336830961</v>
      </c>
      <c r="AC95" s="219">
        <f t="shared" si="31"/>
        <v>4737.8803336830961</v>
      </c>
      <c r="AD95" s="219">
        <f t="shared" si="31"/>
        <v>4737.8803336830961</v>
      </c>
      <c r="AE95" s="219">
        <f t="shared" si="31"/>
        <v>4737.8803336830961</v>
      </c>
      <c r="AF95" s="219">
        <f t="shared" si="31"/>
        <v>4737.8803336830961</v>
      </c>
      <c r="AG95" s="219">
        <f t="shared" si="31"/>
        <v>4737.8803336830961</v>
      </c>
      <c r="AH95" s="219">
        <f t="shared" si="31"/>
        <v>4737.8803336830961</v>
      </c>
      <c r="AI95" s="219">
        <f t="shared" si="31"/>
        <v>4737.8803336830961</v>
      </c>
      <c r="AJ95" s="219">
        <f t="shared" si="31"/>
        <v>4737.8803336830961</v>
      </c>
      <c r="AK95" s="212"/>
      <c r="AL95" s="212"/>
      <c r="AM95" s="212"/>
      <c r="AN95" s="212"/>
      <c r="AO95" s="212"/>
      <c r="AP95" s="212"/>
    </row>
    <row r="96" spans="1:54" s="206" customFormat="1" ht="15" x14ac:dyDescent="0.2">
      <c r="A96" s="220" t="s">
        <v>279</v>
      </c>
      <c r="B96" s="221">
        <v>0</v>
      </c>
      <c r="C96" s="222">
        <v>0.33</v>
      </c>
      <c r="D96" s="222">
        <v>0.33</v>
      </c>
      <c r="E96" s="222">
        <v>0.34</v>
      </c>
      <c r="F96" s="221">
        <v>0</v>
      </c>
      <c r="G96" s="221">
        <v>0</v>
      </c>
      <c r="H96" s="221">
        <v>0</v>
      </c>
      <c r="I96" s="221">
        <v>0</v>
      </c>
      <c r="J96" s="221">
        <v>0</v>
      </c>
      <c r="K96" s="221">
        <v>0</v>
      </c>
      <c r="L96" s="221">
        <v>0</v>
      </c>
      <c r="M96" s="221">
        <v>0</v>
      </c>
      <c r="N96" s="221">
        <v>0</v>
      </c>
      <c r="O96" s="221">
        <v>0</v>
      </c>
      <c r="P96" s="221">
        <v>0</v>
      </c>
      <c r="Q96" s="221">
        <v>0</v>
      </c>
      <c r="R96" s="221">
        <v>0</v>
      </c>
      <c r="S96" s="221">
        <v>0</v>
      </c>
      <c r="T96" s="221">
        <v>0</v>
      </c>
      <c r="U96" s="221">
        <v>0</v>
      </c>
      <c r="V96" s="221">
        <v>0</v>
      </c>
      <c r="W96" s="221">
        <v>0</v>
      </c>
      <c r="X96" s="221">
        <v>0</v>
      </c>
      <c r="Y96" s="221">
        <v>0</v>
      </c>
      <c r="Z96" s="221">
        <v>0</v>
      </c>
      <c r="AA96" s="221">
        <v>0</v>
      </c>
      <c r="AB96" s="221">
        <v>0</v>
      </c>
      <c r="AC96" s="221">
        <v>0</v>
      </c>
      <c r="AD96" s="221">
        <v>0</v>
      </c>
      <c r="AE96" s="221">
        <v>0</v>
      </c>
      <c r="AF96" s="221">
        <v>0</v>
      </c>
      <c r="AG96" s="221">
        <v>0</v>
      </c>
      <c r="AH96" s="221">
        <v>0</v>
      </c>
      <c r="AI96" s="221">
        <v>0</v>
      </c>
      <c r="AJ96" s="221">
        <v>0</v>
      </c>
      <c r="AK96" s="212"/>
      <c r="AL96" s="212"/>
      <c r="AM96" s="212"/>
      <c r="AN96" s="212"/>
      <c r="AO96" s="212"/>
      <c r="AP96" s="212"/>
    </row>
    <row r="97" spans="1:54" s="206" customFormat="1" ht="12.75" x14ac:dyDescent="0.2">
      <c r="A97" s="207"/>
      <c r="B97" s="208"/>
      <c r="C97" s="208"/>
      <c r="D97" s="208"/>
      <c r="E97" s="208"/>
      <c r="F97" s="208"/>
      <c r="G97" s="208"/>
      <c r="H97" s="208"/>
      <c r="I97" s="208"/>
      <c r="J97" s="208"/>
      <c r="K97" s="208"/>
      <c r="L97" s="208"/>
      <c r="M97" s="208"/>
      <c r="N97" s="208"/>
      <c r="O97" s="208"/>
      <c r="P97" s="208"/>
      <c r="Q97" s="208"/>
      <c r="R97" s="208"/>
      <c r="S97" s="208"/>
      <c r="T97" s="208"/>
      <c r="U97" s="208"/>
      <c r="V97" s="208"/>
      <c r="W97" s="208"/>
      <c r="X97" s="208"/>
      <c r="Y97" s="208"/>
      <c r="Z97" s="208"/>
      <c r="AA97" s="208"/>
      <c r="AB97" s="208"/>
      <c r="AC97" s="208"/>
      <c r="AD97" s="208"/>
      <c r="AE97" s="208"/>
      <c r="AF97" s="208"/>
      <c r="AG97" s="208"/>
      <c r="AH97" s="208"/>
      <c r="AI97" s="208"/>
      <c r="AJ97" s="208"/>
      <c r="AK97" s="208"/>
      <c r="AL97" s="208"/>
      <c r="AM97" s="208"/>
      <c r="AN97" s="208"/>
      <c r="AO97" s="208"/>
      <c r="AP97" s="208"/>
      <c r="AQ97" s="208"/>
      <c r="AR97" s="208"/>
      <c r="AS97" s="208"/>
      <c r="AT97" s="208"/>
      <c r="AU97" s="208"/>
      <c r="AV97" s="208"/>
      <c r="AW97" s="208"/>
      <c r="AX97" s="208"/>
      <c r="AY97" s="208"/>
      <c r="AZ97" s="208"/>
      <c r="BA97" s="208"/>
      <c r="BB97" s="208"/>
    </row>
    <row r="98" spans="1:54" s="206" customFormat="1" ht="12.75" x14ac:dyDescent="0.2">
      <c r="A98" s="207"/>
      <c r="B98" s="208"/>
      <c r="C98" s="208"/>
      <c r="D98" s="208"/>
      <c r="E98" s="208"/>
      <c r="F98" s="208"/>
      <c r="G98" s="208"/>
      <c r="H98" s="208"/>
      <c r="I98" s="208"/>
      <c r="J98" s="208"/>
      <c r="K98" s="208"/>
      <c r="L98" s="208"/>
      <c r="M98" s="208"/>
      <c r="N98" s="208"/>
      <c r="O98" s="208"/>
      <c r="P98" s="208"/>
      <c r="Q98" s="208"/>
      <c r="R98" s="208"/>
      <c r="S98" s="208"/>
      <c r="T98" s="208"/>
      <c r="U98" s="208"/>
      <c r="V98" s="208"/>
      <c r="W98" s="208"/>
      <c r="X98" s="208"/>
      <c r="Y98" s="208"/>
      <c r="Z98" s="208"/>
      <c r="AA98" s="208"/>
      <c r="AB98" s="208"/>
      <c r="AC98" s="208"/>
      <c r="AD98" s="208"/>
      <c r="AE98" s="208"/>
      <c r="AF98" s="208"/>
      <c r="AG98" s="208"/>
      <c r="AH98" s="208"/>
      <c r="AI98" s="208"/>
      <c r="AJ98" s="208"/>
      <c r="AK98" s="208"/>
      <c r="AL98" s="208"/>
      <c r="AM98" s="208"/>
      <c r="AN98" s="208"/>
      <c r="AO98" s="208"/>
      <c r="AP98" s="208"/>
      <c r="AQ98" s="208"/>
      <c r="AR98" s="208"/>
      <c r="AS98" s="208"/>
      <c r="AT98" s="208"/>
      <c r="AU98" s="208"/>
      <c r="AV98" s="208"/>
      <c r="AW98" s="208"/>
      <c r="AX98" s="208"/>
      <c r="AY98" s="208"/>
      <c r="AZ98" s="208"/>
      <c r="BA98" s="208"/>
      <c r="BB98" s="208"/>
    </row>
    <row r="99" spans="1:54" s="206" customFormat="1" ht="12.75" x14ac:dyDescent="0.2">
      <c r="A99" s="209"/>
      <c r="B99" s="447" t="s">
        <v>280</v>
      </c>
      <c r="C99" s="448"/>
      <c r="D99" s="447" t="s">
        <v>281</v>
      </c>
      <c r="E99" s="448"/>
      <c r="F99" s="209"/>
      <c r="G99" s="209"/>
      <c r="H99" s="209"/>
      <c r="I99" s="209"/>
      <c r="J99" s="209"/>
      <c r="K99" s="208"/>
      <c r="L99" s="208"/>
      <c r="M99" s="208"/>
      <c r="N99" s="208"/>
      <c r="O99" s="208"/>
      <c r="P99" s="208"/>
      <c r="Q99" s="208"/>
      <c r="R99" s="208"/>
      <c r="S99" s="208"/>
      <c r="T99" s="208"/>
      <c r="U99" s="208"/>
      <c r="V99" s="208"/>
      <c r="W99" s="208"/>
      <c r="X99" s="208"/>
      <c r="Y99" s="208"/>
      <c r="Z99" s="208"/>
      <c r="AA99" s="208"/>
      <c r="AB99" s="208"/>
      <c r="AC99" s="208"/>
      <c r="AD99" s="208"/>
      <c r="AE99" s="208"/>
      <c r="AF99" s="208"/>
      <c r="AG99" s="208"/>
      <c r="AH99" s="208"/>
      <c r="AI99" s="208"/>
      <c r="AJ99" s="208"/>
      <c r="AK99" s="208"/>
      <c r="AL99" s="208"/>
      <c r="AM99" s="208"/>
      <c r="AN99" s="208"/>
      <c r="AO99" s="208"/>
      <c r="AP99" s="208"/>
      <c r="AQ99" s="208"/>
      <c r="AR99" s="208"/>
      <c r="AS99" s="208"/>
      <c r="AT99" s="208"/>
      <c r="AU99" s="208"/>
      <c r="AV99" s="208"/>
      <c r="AW99" s="208"/>
      <c r="AX99" s="208"/>
      <c r="AY99" s="208"/>
      <c r="AZ99" s="208"/>
      <c r="BA99" s="208"/>
      <c r="BB99" s="208"/>
    </row>
    <row r="100" spans="1:54" s="206" customFormat="1" ht="12.75" x14ac:dyDescent="0.2">
      <c r="A100" s="213" t="s">
        <v>282</v>
      </c>
      <c r="B100" s="223"/>
      <c r="C100" s="209" t="s">
        <v>283</v>
      </c>
      <c r="D100" s="223"/>
      <c r="E100" s="209" t="s">
        <v>283</v>
      </c>
      <c r="F100" s="209"/>
      <c r="G100" s="209"/>
      <c r="H100" s="209"/>
      <c r="I100" s="209"/>
      <c r="J100" s="209"/>
      <c r="K100" s="208"/>
      <c r="L100" s="208"/>
      <c r="M100" s="208"/>
      <c r="N100" s="208"/>
      <c r="O100" s="208"/>
      <c r="P100" s="208"/>
      <c r="Q100" s="208"/>
      <c r="R100" s="208"/>
      <c r="S100" s="208"/>
      <c r="T100" s="208"/>
      <c r="U100" s="208"/>
      <c r="V100" s="208"/>
      <c r="W100" s="208"/>
      <c r="X100" s="208"/>
      <c r="Y100" s="208"/>
      <c r="Z100" s="208"/>
      <c r="AA100" s="208"/>
      <c r="AB100" s="208"/>
      <c r="AC100" s="208"/>
      <c r="AD100" s="208"/>
      <c r="AE100" s="208"/>
      <c r="AF100" s="208"/>
      <c r="AG100" s="208"/>
      <c r="AH100" s="208"/>
      <c r="AI100" s="208"/>
      <c r="AJ100" s="208"/>
      <c r="AK100" s="208"/>
      <c r="AL100" s="208"/>
      <c r="AM100" s="208"/>
      <c r="AN100" s="208"/>
      <c r="AO100" s="208"/>
      <c r="AP100" s="208"/>
      <c r="AQ100" s="208"/>
      <c r="AR100" s="208"/>
      <c r="AS100" s="208"/>
      <c r="AT100" s="208"/>
      <c r="AU100" s="208"/>
      <c r="AV100" s="208"/>
      <c r="AW100" s="208"/>
      <c r="AX100" s="208"/>
      <c r="AY100" s="208"/>
      <c r="AZ100" s="208"/>
      <c r="BA100" s="208"/>
      <c r="BB100" s="208"/>
    </row>
    <row r="101" spans="1:54" s="206" customFormat="1" ht="51" x14ac:dyDescent="0.2">
      <c r="A101" s="213" t="s">
        <v>284</v>
      </c>
      <c r="B101" s="209"/>
      <c r="C101" s="209"/>
      <c r="D101" s="214">
        <v>3</v>
      </c>
      <c r="E101" s="209" t="s">
        <v>285</v>
      </c>
      <c r="F101" s="213" t="s">
        <v>286</v>
      </c>
      <c r="G101" s="209"/>
      <c r="H101" s="209"/>
      <c r="I101" s="209"/>
      <c r="J101" s="209"/>
      <c r="K101" s="208"/>
      <c r="L101" s="208"/>
      <c r="M101" s="208"/>
      <c r="N101" s="208"/>
      <c r="O101" s="208"/>
      <c r="P101" s="208"/>
      <c r="Q101" s="208"/>
      <c r="R101" s="208"/>
      <c r="S101" s="208"/>
      <c r="T101" s="208"/>
      <c r="U101" s="208"/>
      <c r="V101" s="208"/>
      <c r="W101" s="208"/>
      <c r="X101" s="208"/>
      <c r="Y101" s="208"/>
      <c r="Z101" s="208"/>
      <c r="AA101" s="208"/>
      <c r="AB101" s="208"/>
      <c r="AC101" s="208"/>
      <c r="AD101" s="208"/>
      <c r="AE101" s="208"/>
      <c r="AF101" s="208"/>
      <c r="AG101" s="208"/>
      <c r="AH101" s="208"/>
      <c r="AI101" s="208"/>
      <c r="AJ101" s="208"/>
      <c r="AK101" s="208"/>
      <c r="AL101" s="208"/>
      <c r="AM101" s="208"/>
      <c r="AN101" s="208"/>
      <c r="AO101" s="208"/>
      <c r="AP101" s="208"/>
      <c r="AQ101" s="208"/>
      <c r="AR101" s="208"/>
      <c r="AS101" s="208"/>
      <c r="AT101" s="208"/>
      <c r="AU101" s="208"/>
      <c r="AV101" s="208"/>
      <c r="AW101" s="208"/>
      <c r="AX101" s="208"/>
      <c r="AY101" s="208"/>
      <c r="AZ101" s="208"/>
      <c r="BA101" s="208"/>
      <c r="BB101" s="208"/>
    </row>
    <row r="102" spans="1:54" s="206" customFormat="1" ht="25.5" x14ac:dyDescent="0.2">
      <c r="A102" s="213" t="s">
        <v>282</v>
      </c>
      <c r="B102" s="209">
        <f>$B$105*B100</f>
        <v>0</v>
      </c>
      <c r="C102" s="209" t="s">
        <v>287</v>
      </c>
      <c r="D102" s="209">
        <f>$B$105*D100</f>
        <v>0</v>
      </c>
      <c r="E102" s="209" t="s">
        <v>287</v>
      </c>
      <c r="F102" s="213" t="s">
        <v>288</v>
      </c>
      <c r="G102" s="209">
        <f>D100-B100</f>
        <v>0</v>
      </c>
      <c r="H102" s="209" t="s">
        <v>283</v>
      </c>
      <c r="I102" s="209">
        <f>$B$105*G102</f>
        <v>0</v>
      </c>
      <c r="J102" s="209" t="s">
        <v>287</v>
      </c>
      <c r="K102" s="208"/>
      <c r="L102" s="208"/>
      <c r="M102" s="208"/>
      <c r="N102" s="208"/>
      <c r="O102" s="208"/>
      <c r="P102" s="208"/>
      <c r="Q102" s="208"/>
      <c r="R102" s="208"/>
      <c r="S102" s="208"/>
      <c r="T102" s="208"/>
      <c r="U102" s="208"/>
      <c r="V102" s="208"/>
      <c r="W102" s="208"/>
      <c r="X102" s="208"/>
      <c r="Y102" s="208"/>
      <c r="Z102" s="208"/>
      <c r="AA102" s="208"/>
      <c r="AB102" s="208"/>
      <c r="AC102" s="208"/>
      <c r="AD102" s="208"/>
      <c r="AE102" s="208"/>
      <c r="AF102" s="208"/>
      <c r="AG102" s="208"/>
      <c r="AH102" s="208"/>
      <c r="AI102" s="208"/>
      <c r="AJ102" s="208"/>
      <c r="AK102" s="208"/>
      <c r="AL102" s="208"/>
      <c r="AM102" s="208"/>
      <c r="AN102" s="208"/>
      <c r="AO102" s="208"/>
      <c r="AP102" s="208"/>
      <c r="AQ102" s="208"/>
      <c r="AR102" s="208"/>
      <c r="AS102" s="208"/>
      <c r="AT102" s="208"/>
      <c r="AU102" s="208"/>
      <c r="AV102" s="208"/>
      <c r="AW102" s="208"/>
      <c r="AX102" s="208"/>
      <c r="AY102" s="208"/>
      <c r="AZ102" s="208"/>
      <c r="BA102" s="208"/>
      <c r="BB102" s="208"/>
    </row>
    <row r="103" spans="1:54" s="206" customFormat="1" ht="25.5" x14ac:dyDescent="0.2">
      <c r="A103" s="209"/>
      <c r="B103" s="209"/>
      <c r="C103" s="209"/>
      <c r="D103" s="209"/>
      <c r="E103" s="209"/>
      <c r="F103" s="213" t="s">
        <v>289</v>
      </c>
      <c r="G103" s="209" t="e">
        <f>I103/$B$105</f>
        <v>#DIV/0!</v>
      </c>
      <c r="H103" s="209" t="s">
        <v>283</v>
      </c>
      <c r="I103" s="223"/>
      <c r="J103" s="209" t="s">
        <v>287</v>
      </c>
      <c r="K103" s="208"/>
      <c r="L103" s="208"/>
      <c r="M103" s="208"/>
      <c r="N103" s="208"/>
      <c r="O103" s="208"/>
      <c r="P103" s="208"/>
      <c r="Q103" s="208"/>
      <c r="R103" s="208"/>
      <c r="S103" s="208"/>
      <c r="T103" s="208"/>
      <c r="U103" s="208"/>
      <c r="V103" s="208"/>
      <c r="W103" s="208"/>
      <c r="X103" s="208"/>
      <c r="Y103" s="208"/>
      <c r="Z103" s="208"/>
      <c r="AA103" s="208"/>
      <c r="AB103" s="208"/>
      <c r="AC103" s="208"/>
      <c r="AD103" s="208"/>
      <c r="AE103" s="208"/>
      <c r="AF103" s="208"/>
      <c r="AG103" s="208"/>
      <c r="AH103" s="208"/>
      <c r="AI103" s="208"/>
      <c r="AJ103" s="208"/>
      <c r="AK103" s="208"/>
      <c r="AL103" s="208"/>
      <c r="AM103" s="208"/>
      <c r="AN103" s="208"/>
      <c r="AO103" s="208"/>
      <c r="AP103" s="208"/>
      <c r="AQ103" s="208"/>
      <c r="AR103" s="208"/>
      <c r="AS103" s="208"/>
      <c r="AT103" s="208"/>
      <c r="AU103" s="208"/>
      <c r="AV103" s="208"/>
      <c r="AW103" s="208"/>
      <c r="AX103" s="208"/>
      <c r="AY103" s="208"/>
      <c r="AZ103" s="208"/>
      <c r="BA103" s="208"/>
      <c r="BB103" s="208"/>
    </row>
    <row r="104" spans="1:54" s="206" customFormat="1" ht="51" x14ac:dyDescent="0.2">
      <c r="A104" s="224"/>
      <c r="B104" s="225"/>
      <c r="C104" s="225"/>
      <c r="D104" s="225"/>
      <c r="E104" s="225"/>
      <c r="F104" s="226" t="s">
        <v>290</v>
      </c>
      <c r="G104" s="209">
        <f>G102</f>
        <v>0</v>
      </c>
      <c r="H104" s="209" t="s">
        <v>283</v>
      </c>
      <c r="I104" s="216">
        <f>I102</f>
        <v>0</v>
      </c>
      <c r="J104" s="209" t="s">
        <v>287</v>
      </c>
      <c r="K104" s="208"/>
      <c r="L104" s="208"/>
      <c r="M104" s="208"/>
      <c r="N104" s="208"/>
      <c r="O104" s="208"/>
      <c r="P104" s="208"/>
      <c r="Q104" s="208"/>
      <c r="R104" s="208"/>
      <c r="S104" s="208"/>
      <c r="T104" s="208"/>
      <c r="U104" s="208"/>
      <c r="V104" s="208"/>
      <c r="W104" s="208"/>
      <c r="X104" s="208"/>
      <c r="Y104" s="208"/>
      <c r="Z104" s="208"/>
      <c r="AA104" s="208"/>
      <c r="AB104" s="208"/>
      <c r="AC104" s="208"/>
      <c r="AD104" s="208"/>
      <c r="AE104" s="208"/>
      <c r="AF104" s="208"/>
      <c r="AG104" s="208"/>
      <c r="AH104" s="208"/>
      <c r="AI104" s="208"/>
      <c r="AJ104" s="208"/>
      <c r="AK104" s="208"/>
      <c r="AL104" s="208"/>
      <c r="AM104" s="208"/>
      <c r="AN104" s="208"/>
      <c r="AO104" s="208"/>
      <c r="AP104" s="208"/>
      <c r="AQ104" s="208"/>
      <c r="AR104" s="208"/>
      <c r="AS104" s="208"/>
      <c r="AT104" s="208"/>
      <c r="AU104" s="208"/>
      <c r="AV104" s="208"/>
      <c r="AW104" s="208"/>
      <c r="AX104" s="208"/>
      <c r="AY104" s="208"/>
      <c r="AZ104" s="208"/>
      <c r="BA104" s="208"/>
      <c r="BB104" s="208"/>
    </row>
    <row r="105" spans="1:54" s="206" customFormat="1" ht="12.75" x14ac:dyDescent="0.2">
      <c r="A105" s="227"/>
      <c r="C105" s="208"/>
      <c r="D105" s="208"/>
      <c r="E105" s="208"/>
      <c r="F105" s="208"/>
      <c r="G105" s="208"/>
      <c r="H105" s="208"/>
      <c r="I105" s="208"/>
      <c r="J105" s="208"/>
      <c r="K105" s="208"/>
      <c r="L105" s="208"/>
      <c r="M105" s="208"/>
      <c r="N105" s="208"/>
      <c r="O105" s="208"/>
      <c r="P105" s="208"/>
      <c r="Q105" s="208"/>
      <c r="R105" s="208"/>
      <c r="S105" s="208"/>
      <c r="T105" s="208"/>
      <c r="U105" s="208"/>
      <c r="V105" s="208"/>
      <c r="W105" s="208"/>
      <c r="X105" s="208"/>
      <c r="Y105" s="208"/>
      <c r="Z105" s="208"/>
      <c r="AA105" s="208"/>
      <c r="AB105" s="208"/>
      <c r="AC105" s="208"/>
      <c r="AD105" s="208"/>
      <c r="AE105" s="208"/>
      <c r="AF105" s="208"/>
      <c r="AG105" s="208"/>
      <c r="AH105" s="208"/>
      <c r="AI105" s="208"/>
      <c r="AJ105" s="208"/>
      <c r="AK105" s="208"/>
      <c r="AL105" s="208"/>
      <c r="AM105" s="208"/>
      <c r="AN105" s="208"/>
      <c r="AO105" s="208"/>
      <c r="AP105" s="208"/>
      <c r="AQ105" s="208"/>
      <c r="AR105" s="208"/>
      <c r="AS105" s="208"/>
      <c r="AT105" s="208"/>
      <c r="AU105" s="208"/>
      <c r="AV105" s="208"/>
      <c r="AW105" s="208"/>
      <c r="AX105" s="208"/>
      <c r="AY105" s="208"/>
      <c r="AZ105" s="208"/>
      <c r="BA105" s="208"/>
      <c r="BB105" s="208"/>
    </row>
    <row r="106" spans="1:54" s="206" customFormat="1" x14ac:dyDescent="0.2">
      <c r="A106" s="228" t="s">
        <v>291</v>
      </c>
      <c r="B106" s="229">
        <f>'6.2. Паспорт фин осв ввод'!C24</f>
        <v>11.375227819999999</v>
      </c>
      <c r="D106" s="449" t="s">
        <v>227</v>
      </c>
      <c r="E106" s="230" t="s">
        <v>292</v>
      </c>
      <c r="F106" s="231">
        <v>35</v>
      </c>
      <c r="G106" s="450" t="s">
        <v>293</v>
      </c>
    </row>
    <row r="107" spans="1:54" s="206" customFormat="1" x14ac:dyDescent="0.2">
      <c r="A107" s="228" t="s">
        <v>227</v>
      </c>
      <c r="B107" s="232"/>
      <c r="D107" s="449"/>
      <c r="E107" s="230" t="s">
        <v>294</v>
      </c>
      <c r="F107" s="231">
        <v>30</v>
      </c>
      <c r="G107" s="450"/>
    </row>
    <row r="108" spans="1:54" s="206" customFormat="1" x14ac:dyDescent="0.2">
      <c r="A108" s="228" t="s">
        <v>295</v>
      </c>
      <c r="B108" s="232"/>
      <c r="C108" s="233" t="s">
        <v>296</v>
      </c>
      <c r="D108" s="449"/>
      <c r="E108" s="230" t="s">
        <v>297</v>
      </c>
      <c r="F108" s="231">
        <v>30</v>
      </c>
      <c r="G108" s="450"/>
    </row>
    <row r="109" spans="1:54" s="206" customFormat="1" x14ac:dyDescent="0.2">
      <c r="A109" s="234"/>
      <c r="B109" s="235"/>
      <c r="C109" s="233"/>
      <c r="D109" s="449"/>
      <c r="E109" s="230" t="s">
        <v>298</v>
      </c>
      <c r="F109" s="231">
        <v>30</v>
      </c>
      <c r="G109" s="450"/>
    </row>
    <row r="110" spans="1:54" s="206" customFormat="1" ht="12.75" x14ac:dyDescent="0.2">
      <c r="A110" s="228" t="s">
        <v>299</v>
      </c>
      <c r="B110" s="236">
        <f>B106*1000000</f>
        <v>11375227.819999998</v>
      </c>
    </row>
    <row r="111" spans="1:54" s="206" customFormat="1" ht="12.75" x14ac:dyDescent="0.2">
      <c r="A111" s="228" t="s">
        <v>300</v>
      </c>
      <c r="B111" s="237"/>
    </row>
    <row r="112" spans="1:54" s="206" customFormat="1" ht="12.75" x14ac:dyDescent="0.2">
      <c r="A112" s="227"/>
      <c r="B112" s="238"/>
    </row>
    <row r="113" spans="1:36" s="206" customFormat="1" ht="12.75" x14ac:dyDescent="0.2">
      <c r="A113" s="228" t="s">
        <v>301</v>
      </c>
      <c r="B113" s="239">
        <v>0.1371</v>
      </c>
    </row>
    <row r="114" spans="1:36" s="206" customFormat="1" x14ac:dyDescent="0.2">
      <c r="A114" s="240"/>
      <c r="B114" s="241"/>
    </row>
    <row r="115" spans="1:36" s="206" customFormat="1" ht="15" x14ac:dyDescent="0.2">
      <c r="A115" s="520"/>
      <c r="B115" s="521">
        <v>2024</v>
      </c>
      <c r="C115" s="522">
        <v>2025</v>
      </c>
      <c r="D115" s="522">
        <v>2026</v>
      </c>
      <c r="E115" s="522">
        <v>2027</v>
      </c>
      <c r="F115" s="522">
        <v>2028</v>
      </c>
      <c r="G115" s="522">
        <v>2029</v>
      </c>
      <c r="H115" s="522">
        <v>2030</v>
      </c>
    </row>
    <row r="116" spans="1:36" s="206" customFormat="1" ht="12.75" x14ac:dyDescent="0.2">
      <c r="A116" s="523" t="s">
        <v>278</v>
      </c>
      <c r="B116" s="524">
        <v>2449.0500000000002</v>
      </c>
      <c r="C116" s="525">
        <v>2769.1203235763874</v>
      </c>
      <c r="D116" s="525">
        <v>3093.1622627317265</v>
      </c>
      <c r="E116" s="525">
        <v>3737.7509009779374</v>
      </c>
      <c r="F116" s="525">
        <v>4217.4593621602853</v>
      </c>
      <c r="G116" s="525">
        <v>4535.9042897605668</v>
      </c>
      <c r="H116" s="525">
        <v>4737.8803336830961</v>
      </c>
    </row>
    <row r="117" spans="1:36" s="206" customFormat="1" ht="12.75" x14ac:dyDescent="0.2">
      <c r="A117" s="227"/>
    </row>
    <row r="118" spans="1:36" s="206" customFormat="1" x14ac:dyDescent="0.2">
      <c r="A118" s="228" t="s">
        <v>302</v>
      </c>
      <c r="B118" s="242"/>
    </row>
    <row r="119" spans="1:36" s="206" customFormat="1" ht="12.75" x14ac:dyDescent="0.2">
      <c r="A119" s="228"/>
      <c r="B119" s="243">
        <v>2024</v>
      </c>
      <c r="C119" s="243">
        <f>B119+1</f>
        <v>2025</v>
      </c>
      <c r="D119" s="243">
        <f t="shared" ref="D119:AJ119" si="32">C119+1</f>
        <v>2026</v>
      </c>
      <c r="E119" s="243">
        <f t="shared" si="32"/>
        <v>2027</v>
      </c>
      <c r="F119" s="243">
        <f t="shared" si="32"/>
        <v>2028</v>
      </c>
      <c r="G119" s="243">
        <f t="shared" si="32"/>
        <v>2029</v>
      </c>
      <c r="H119" s="243">
        <f t="shared" si="32"/>
        <v>2030</v>
      </c>
      <c r="I119" s="243">
        <f t="shared" si="32"/>
        <v>2031</v>
      </c>
      <c r="J119" s="243">
        <f t="shared" si="32"/>
        <v>2032</v>
      </c>
      <c r="K119" s="243">
        <f t="shared" si="32"/>
        <v>2033</v>
      </c>
      <c r="L119" s="243">
        <f t="shared" si="32"/>
        <v>2034</v>
      </c>
      <c r="M119" s="243">
        <f t="shared" si="32"/>
        <v>2035</v>
      </c>
      <c r="N119" s="243">
        <f t="shared" si="32"/>
        <v>2036</v>
      </c>
      <c r="O119" s="243">
        <f t="shared" si="32"/>
        <v>2037</v>
      </c>
      <c r="P119" s="243">
        <f t="shared" si="32"/>
        <v>2038</v>
      </c>
      <c r="Q119" s="243">
        <f t="shared" si="32"/>
        <v>2039</v>
      </c>
      <c r="R119" s="243">
        <f t="shared" si="32"/>
        <v>2040</v>
      </c>
      <c r="S119" s="243">
        <f t="shared" si="32"/>
        <v>2041</v>
      </c>
      <c r="T119" s="243">
        <f t="shared" si="32"/>
        <v>2042</v>
      </c>
      <c r="U119" s="243">
        <f t="shared" si="32"/>
        <v>2043</v>
      </c>
      <c r="V119" s="243">
        <f t="shared" si="32"/>
        <v>2044</v>
      </c>
      <c r="W119" s="243">
        <f t="shared" si="32"/>
        <v>2045</v>
      </c>
      <c r="X119" s="243">
        <f t="shared" si="32"/>
        <v>2046</v>
      </c>
      <c r="Y119" s="243">
        <f t="shared" si="32"/>
        <v>2047</v>
      </c>
      <c r="Z119" s="243">
        <f t="shared" si="32"/>
        <v>2048</v>
      </c>
      <c r="AA119" s="243">
        <f t="shared" si="32"/>
        <v>2049</v>
      </c>
      <c r="AB119" s="243">
        <f t="shared" si="32"/>
        <v>2050</v>
      </c>
      <c r="AC119" s="243">
        <f t="shared" si="32"/>
        <v>2051</v>
      </c>
      <c r="AD119" s="243">
        <f t="shared" si="32"/>
        <v>2052</v>
      </c>
      <c r="AE119" s="243">
        <f t="shared" si="32"/>
        <v>2053</v>
      </c>
      <c r="AF119" s="243">
        <f t="shared" si="32"/>
        <v>2054</v>
      </c>
      <c r="AG119" s="243">
        <f t="shared" si="32"/>
        <v>2055</v>
      </c>
      <c r="AH119" s="243">
        <f t="shared" si="32"/>
        <v>2056</v>
      </c>
      <c r="AI119" s="243">
        <f t="shared" si="32"/>
        <v>2057</v>
      </c>
      <c r="AJ119" s="243">
        <f t="shared" si="32"/>
        <v>2058</v>
      </c>
    </row>
    <row r="120" spans="1:36" s="206" customFormat="1" ht="12.75" x14ac:dyDescent="0.2">
      <c r="A120" s="228" t="s">
        <v>303</v>
      </c>
      <c r="B120" s="526">
        <v>8.1000000000000003E-2</v>
      </c>
      <c r="C120" s="526">
        <v>7.3999999999999996E-2</v>
      </c>
      <c r="D120" s="526">
        <v>5.5E-2</v>
      </c>
      <c r="E120" s="526">
        <v>4.1000000000000002E-2</v>
      </c>
      <c r="F120" s="526">
        <v>4.1000000000000002E-2</v>
      </c>
      <c r="G120" s="526">
        <v>4.1000000000000002E-2</v>
      </c>
      <c r="H120" s="526">
        <v>4.1000000000000002E-2</v>
      </c>
      <c r="I120" s="245">
        <v>4.5799565299999997E-2</v>
      </c>
      <c r="J120" s="245">
        <f t="shared" ref="J120:AJ120" si="33">I120</f>
        <v>4.5799565299999997E-2</v>
      </c>
      <c r="K120" s="245">
        <f t="shared" si="33"/>
        <v>4.5799565299999997E-2</v>
      </c>
      <c r="L120" s="245">
        <f t="shared" si="33"/>
        <v>4.5799565299999997E-2</v>
      </c>
      <c r="M120" s="245">
        <f t="shared" si="33"/>
        <v>4.5799565299999997E-2</v>
      </c>
      <c r="N120" s="245">
        <f t="shared" si="33"/>
        <v>4.5799565299999997E-2</v>
      </c>
      <c r="O120" s="245">
        <f t="shared" si="33"/>
        <v>4.5799565299999997E-2</v>
      </c>
      <c r="P120" s="245">
        <f t="shared" si="33"/>
        <v>4.5799565299999997E-2</v>
      </c>
      <c r="Q120" s="245">
        <f t="shared" si="33"/>
        <v>4.5799565299999997E-2</v>
      </c>
      <c r="R120" s="245">
        <f t="shared" si="33"/>
        <v>4.5799565299999997E-2</v>
      </c>
      <c r="S120" s="245">
        <f t="shared" si="33"/>
        <v>4.5799565299999997E-2</v>
      </c>
      <c r="T120" s="245">
        <f t="shared" si="33"/>
        <v>4.5799565299999997E-2</v>
      </c>
      <c r="U120" s="245">
        <f t="shared" si="33"/>
        <v>4.5799565299999997E-2</v>
      </c>
      <c r="V120" s="245">
        <f t="shared" si="33"/>
        <v>4.5799565299999997E-2</v>
      </c>
      <c r="W120" s="245">
        <f t="shared" si="33"/>
        <v>4.5799565299999997E-2</v>
      </c>
      <c r="X120" s="245">
        <f t="shared" si="33"/>
        <v>4.5799565299999997E-2</v>
      </c>
      <c r="Y120" s="245">
        <f t="shared" si="33"/>
        <v>4.5799565299999997E-2</v>
      </c>
      <c r="Z120" s="245">
        <f t="shared" si="33"/>
        <v>4.5799565299999997E-2</v>
      </c>
      <c r="AA120" s="245">
        <f t="shared" si="33"/>
        <v>4.5799565299999997E-2</v>
      </c>
      <c r="AB120" s="245">
        <f t="shared" si="33"/>
        <v>4.5799565299999997E-2</v>
      </c>
      <c r="AC120" s="245">
        <f t="shared" si="33"/>
        <v>4.5799565299999997E-2</v>
      </c>
      <c r="AD120" s="245">
        <f t="shared" si="33"/>
        <v>4.5799565299999997E-2</v>
      </c>
      <c r="AE120" s="245">
        <f t="shared" si="33"/>
        <v>4.5799565299999997E-2</v>
      </c>
      <c r="AF120" s="245">
        <f t="shared" si="33"/>
        <v>4.5799565299999997E-2</v>
      </c>
      <c r="AG120" s="245">
        <f t="shared" si="33"/>
        <v>4.5799565299999997E-2</v>
      </c>
      <c r="AH120" s="245">
        <f t="shared" si="33"/>
        <v>4.5799565299999997E-2</v>
      </c>
      <c r="AI120" s="245">
        <f t="shared" si="33"/>
        <v>4.5799565299999997E-2</v>
      </c>
      <c r="AJ120" s="245">
        <f t="shared" si="33"/>
        <v>4.5799565299999997E-2</v>
      </c>
    </row>
    <row r="121" spans="1:36" s="206" customFormat="1" ht="15" x14ac:dyDescent="0.2">
      <c r="A121" s="228" t="s">
        <v>304</v>
      </c>
      <c r="B121" s="244">
        <f>B120</f>
        <v>8.1000000000000003E-2</v>
      </c>
      <c r="C121" s="244">
        <f>(1+B121)*(1+C120)-1</f>
        <v>0.16099400000000008</v>
      </c>
      <c r="D121" s="244">
        <f>(1+C121)*(1+D120)-1</f>
        <v>0.22484867000000008</v>
      </c>
      <c r="E121" s="244">
        <f>(1+D121)*(1+E120)-1</f>
        <v>0.27506746547000005</v>
      </c>
      <c r="F121" s="244">
        <f t="shared" ref="F121:AJ121" si="34">(1+E121)*(1+F120)-1</f>
        <v>0.32734523155426998</v>
      </c>
      <c r="G121" s="244">
        <f>(1+F121)*(1+G120)-1</f>
        <v>0.38176638604799495</v>
      </c>
      <c r="H121" s="244">
        <f t="shared" si="34"/>
        <v>0.43841880787596255</v>
      </c>
      <c r="I121" s="244">
        <f t="shared" si="34"/>
        <v>0.50429776399602599</v>
      </c>
      <c r="J121" s="244">
        <f t="shared" si="34"/>
        <v>0.57319394766880616</v>
      </c>
      <c r="K121" s="244">
        <f t="shared" si="34"/>
        <v>0.64524554660462852</v>
      </c>
      <c r="L121" s="244">
        <f t="shared" si="34"/>
        <v>0.72059707745088142</v>
      </c>
      <c r="M121" s="244">
        <f t="shared" si="34"/>
        <v>0.79939967565458225</v>
      </c>
      <c r="N121" s="244">
        <f t="shared" si="34"/>
        <v>0.88181139860052316</v>
      </c>
      <c r="O121" s="244">
        <f t="shared" si="34"/>
        <v>0.9679975426330123</v>
      </c>
      <c r="P121" s="244">
        <f t="shared" si="34"/>
        <v>1.0581309745970726</v>
      </c>
      <c r="Q121" s="244">
        <f t="shared" si="34"/>
        <v>1.1523924785640842</v>
      </c>
      <c r="R121" s="244">
        <f t="shared" si="34"/>
        <v>1.2509711184373091</v>
      </c>
      <c r="S121" s="244">
        <f t="shared" si="34"/>
        <v>1.3540646171645929</v>
      </c>
      <c r="T121" s="244">
        <f t="shared" si="34"/>
        <v>1.4618797533188426</v>
      </c>
      <c r="U121" s="244">
        <f t="shared" si="34"/>
        <v>1.5746327758417169</v>
      </c>
      <c r="V121" s="244">
        <f t="shared" si="34"/>
        <v>1.6925498377824</v>
      </c>
      <c r="W121" s="244">
        <f t="shared" si="34"/>
        <v>1.8158674499014196</v>
      </c>
      <c r="X121" s="244">
        <f t="shared" si="34"/>
        <v>1.9448329550493244</v>
      </c>
      <c r="Y121" s="244">
        <f t="shared" si="34"/>
        <v>2.0797050242716981</v>
      </c>
      <c r="Z121" s="244">
        <f t="shared" si="34"/>
        <v>2.2207541756355682</v>
      </c>
      <c r="AA121" s="244">
        <f t="shared" si="34"/>
        <v>2.3682633168178371</v>
      </c>
      <c r="AB121" s="244">
        <f t="shared" si="34"/>
        <v>2.5225283125440305</v>
      </c>
      <c r="AC121" s="244">
        <f t="shared" si="34"/>
        <v>2.68385857801549</v>
      </c>
      <c r="AD121" s="244">
        <f t="shared" si="34"/>
        <v>2.8525776995152756</v>
      </c>
      <c r="AE121" s="244">
        <f t="shared" si="34"/>
        <v>3.0290240834375499</v>
      </c>
      <c r="AF121" s="244">
        <f t="shared" si="34"/>
        <v>3.2135516350422213</v>
      </c>
      <c r="AG121" s="244">
        <f t="shared" si="34"/>
        <v>3.4065304682962596</v>
      </c>
      <c r="AH121" s="244">
        <f t="shared" si="34"/>
        <v>3.6083476482254344</v>
      </c>
      <c r="AI121" s="244">
        <f t="shared" si="34"/>
        <v>3.8194079672654366</v>
      </c>
      <c r="AJ121" s="244">
        <f t="shared" si="34"/>
        <v>4.0401347571695503</v>
      </c>
    </row>
    <row r="122" spans="1:36" s="206" customFormat="1" x14ac:dyDescent="0.2">
      <c r="A122" s="246"/>
      <c r="B122" s="247"/>
      <c r="C122" s="248"/>
      <c r="D122" s="248"/>
      <c r="E122" s="248"/>
      <c r="F122" s="248"/>
      <c r="G122" s="248"/>
      <c r="H122" s="248"/>
      <c r="I122" s="248"/>
      <c r="J122" s="248"/>
      <c r="K122" s="248"/>
      <c r="L122" s="248"/>
      <c r="M122" s="248"/>
      <c r="N122" s="248"/>
      <c r="O122" s="248"/>
      <c r="P122" s="248"/>
      <c r="Q122" s="248"/>
      <c r="R122" s="248"/>
      <c r="S122" s="248"/>
      <c r="T122" s="248"/>
      <c r="U122" s="248"/>
      <c r="V122" s="248"/>
      <c r="W122" s="248"/>
      <c r="X122" s="248"/>
      <c r="Y122" s="248"/>
      <c r="Z122" s="248"/>
      <c r="AA122" s="248"/>
      <c r="AB122" s="248"/>
      <c r="AC122" s="248"/>
      <c r="AD122" s="248"/>
      <c r="AE122" s="248"/>
      <c r="AF122" s="248"/>
      <c r="AG122" s="248"/>
      <c r="AH122" s="248"/>
      <c r="AI122" s="248"/>
      <c r="AJ122" s="248"/>
    </row>
    <row r="123" spans="1:36" s="206" customFormat="1" ht="12.75" x14ac:dyDescent="0.2">
      <c r="A123" s="227"/>
      <c r="B123" s="249">
        <f>B119</f>
        <v>2024</v>
      </c>
      <c r="C123" s="249">
        <f t="shared" ref="C123:C124" si="35">B123+1</f>
        <v>2025</v>
      </c>
      <c r="D123" s="249">
        <f t="shared" ref="D123:S124" si="36">C123+1</f>
        <v>2026</v>
      </c>
      <c r="E123" s="249">
        <f t="shared" si="36"/>
        <v>2027</v>
      </c>
      <c r="F123" s="249">
        <f t="shared" si="36"/>
        <v>2028</v>
      </c>
      <c r="G123" s="249">
        <f t="shared" si="36"/>
        <v>2029</v>
      </c>
      <c r="H123" s="249">
        <f t="shared" si="36"/>
        <v>2030</v>
      </c>
      <c r="I123" s="249">
        <f t="shared" si="36"/>
        <v>2031</v>
      </c>
      <c r="J123" s="249">
        <f t="shared" si="36"/>
        <v>2032</v>
      </c>
      <c r="K123" s="249">
        <f t="shared" si="36"/>
        <v>2033</v>
      </c>
      <c r="L123" s="249">
        <f t="shared" si="36"/>
        <v>2034</v>
      </c>
      <c r="M123" s="249">
        <f t="shared" si="36"/>
        <v>2035</v>
      </c>
      <c r="N123" s="249">
        <f t="shared" si="36"/>
        <v>2036</v>
      </c>
      <c r="O123" s="249">
        <f t="shared" si="36"/>
        <v>2037</v>
      </c>
      <c r="P123" s="249">
        <f t="shared" si="36"/>
        <v>2038</v>
      </c>
      <c r="Q123" s="249">
        <f t="shared" si="36"/>
        <v>2039</v>
      </c>
      <c r="R123" s="249">
        <f t="shared" si="36"/>
        <v>2040</v>
      </c>
      <c r="S123" s="249">
        <f t="shared" si="36"/>
        <v>2041</v>
      </c>
      <c r="T123" s="249">
        <f t="shared" ref="T123:AI123" si="37">S123+1</f>
        <v>2042</v>
      </c>
      <c r="U123" s="249">
        <f t="shared" si="37"/>
        <v>2043</v>
      </c>
      <c r="V123" s="249">
        <f t="shared" si="37"/>
        <v>2044</v>
      </c>
      <c r="W123" s="249">
        <f t="shared" si="37"/>
        <v>2045</v>
      </c>
      <c r="X123" s="249">
        <f t="shared" si="37"/>
        <v>2046</v>
      </c>
      <c r="Y123" s="249">
        <f t="shared" si="37"/>
        <v>2047</v>
      </c>
      <c r="Z123" s="249">
        <f t="shared" si="37"/>
        <v>2048</v>
      </c>
      <c r="AA123" s="249">
        <f t="shared" si="37"/>
        <v>2049</v>
      </c>
      <c r="AB123" s="249">
        <f t="shared" si="37"/>
        <v>2050</v>
      </c>
      <c r="AC123" s="249">
        <f t="shared" si="37"/>
        <v>2051</v>
      </c>
      <c r="AD123" s="249">
        <f t="shared" si="37"/>
        <v>2052</v>
      </c>
      <c r="AE123" s="249">
        <f t="shared" si="37"/>
        <v>2053</v>
      </c>
      <c r="AF123" s="249">
        <f t="shared" si="37"/>
        <v>2054</v>
      </c>
      <c r="AG123" s="249">
        <f t="shared" si="37"/>
        <v>2055</v>
      </c>
      <c r="AH123" s="249">
        <f t="shared" si="37"/>
        <v>2056</v>
      </c>
      <c r="AI123" s="249">
        <f t="shared" si="37"/>
        <v>2057</v>
      </c>
      <c r="AJ123" s="249">
        <f t="shared" ref="T123:AJ124" si="38">AI123+1</f>
        <v>2058</v>
      </c>
    </row>
    <row r="124" spans="1:36" s="206" customFormat="1" x14ac:dyDescent="0.2">
      <c r="A124" s="227">
        <v>0</v>
      </c>
      <c r="B124" s="250">
        <v>1</v>
      </c>
      <c r="C124" s="250">
        <f t="shared" si="35"/>
        <v>2</v>
      </c>
      <c r="D124" s="250">
        <f t="shared" si="36"/>
        <v>3</v>
      </c>
      <c r="E124" s="250">
        <f t="shared" si="36"/>
        <v>4</v>
      </c>
      <c r="F124" s="250">
        <f t="shared" si="36"/>
        <v>5</v>
      </c>
      <c r="G124" s="250">
        <f t="shared" si="36"/>
        <v>6</v>
      </c>
      <c r="H124" s="250">
        <f t="shared" si="36"/>
        <v>7</v>
      </c>
      <c r="I124" s="250">
        <f t="shared" si="36"/>
        <v>8</v>
      </c>
      <c r="J124" s="250">
        <f t="shared" si="36"/>
        <v>9</v>
      </c>
      <c r="K124" s="250">
        <f t="shared" si="36"/>
        <v>10</v>
      </c>
      <c r="L124" s="250">
        <f t="shared" si="36"/>
        <v>11</v>
      </c>
      <c r="M124" s="250">
        <f t="shared" si="36"/>
        <v>12</v>
      </c>
      <c r="N124" s="250">
        <f t="shared" si="36"/>
        <v>13</v>
      </c>
      <c r="O124" s="250">
        <f t="shared" si="36"/>
        <v>14</v>
      </c>
      <c r="P124" s="250">
        <f t="shared" si="36"/>
        <v>15</v>
      </c>
      <c r="Q124" s="250">
        <f t="shared" si="36"/>
        <v>16</v>
      </c>
      <c r="R124" s="250">
        <f t="shared" si="36"/>
        <v>17</v>
      </c>
      <c r="S124" s="250">
        <f t="shared" si="36"/>
        <v>18</v>
      </c>
      <c r="T124" s="250">
        <f t="shared" si="38"/>
        <v>19</v>
      </c>
      <c r="U124" s="250">
        <f t="shared" si="38"/>
        <v>20</v>
      </c>
      <c r="V124" s="250">
        <f t="shared" si="38"/>
        <v>21</v>
      </c>
      <c r="W124" s="250">
        <f t="shared" si="38"/>
        <v>22</v>
      </c>
      <c r="X124" s="250">
        <f t="shared" si="38"/>
        <v>23</v>
      </c>
      <c r="Y124" s="250">
        <f t="shared" si="38"/>
        <v>24</v>
      </c>
      <c r="Z124" s="250">
        <f t="shared" si="38"/>
        <v>25</v>
      </c>
      <c r="AA124" s="250">
        <f t="shared" si="38"/>
        <v>26</v>
      </c>
      <c r="AB124" s="250">
        <f t="shared" si="38"/>
        <v>27</v>
      </c>
      <c r="AC124" s="250">
        <f t="shared" si="38"/>
        <v>28</v>
      </c>
      <c r="AD124" s="250">
        <f t="shared" si="38"/>
        <v>29</v>
      </c>
      <c r="AE124" s="250">
        <f t="shared" si="38"/>
        <v>30</v>
      </c>
      <c r="AF124" s="250">
        <f t="shared" si="38"/>
        <v>31</v>
      </c>
      <c r="AG124" s="250">
        <f t="shared" si="38"/>
        <v>32</v>
      </c>
      <c r="AH124" s="250">
        <f t="shared" si="38"/>
        <v>33</v>
      </c>
      <c r="AI124" s="250">
        <f t="shared" si="38"/>
        <v>34</v>
      </c>
      <c r="AJ124" s="250">
        <f t="shared" si="38"/>
        <v>35</v>
      </c>
    </row>
    <row r="125" spans="1:36" s="206" customFormat="1" ht="15" x14ac:dyDescent="0.2">
      <c r="A125" s="227"/>
      <c r="B125" s="251">
        <f>AVERAGE(A124:B124)</f>
        <v>0.5</v>
      </c>
      <c r="C125" s="251">
        <f>AVERAGE(B124:C124)</f>
        <v>1.5</v>
      </c>
      <c r="D125" s="251">
        <f>AVERAGE(C124:D124)</f>
        <v>2.5</v>
      </c>
      <c r="E125" s="251">
        <f>AVERAGE(D124:E124)</f>
        <v>3.5</v>
      </c>
      <c r="F125" s="251">
        <f t="shared" ref="F125:AJ125" si="39">AVERAGE(E124:F124)</f>
        <v>4.5</v>
      </c>
      <c r="G125" s="251">
        <f t="shared" si="39"/>
        <v>5.5</v>
      </c>
      <c r="H125" s="251">
        <f t="shared" si="39"/>
        <v>6.5</v>
      </c>
      <c r="I125" s="251">
        <f t="shared" si="39"/>
        <v>7.5</v>
      </c>
      <c r="J125" s="251">
        <f t="shared" si="39"/>
        <v>8.5</v>
      </c>
      <c r="K125" s="251">
        <f t="shared" si="39"/>
        <v>9.5</v>
      </c>
      <c r="L125" s="251">
        <f t="shared" si="39"/>
        <v>10.5</v>
      </c>
      <c r="M125" s="251">
        <f t="shared" si="39"/>
        <v>11.5</v>
      </c>
      <c r="N125" s="251">
        <f t="shared" si="39"/>
        <v>12.5</v>
      </c>
      <c r="O125" s="251">
        <f t="shared" si="39"/>
        <v>13.5</v>
      </c>
      <c r="P125" s="251">
        <f t="shared" si="39"/>
        <v>14.5</v>
      </c>
      <c r="Q125" s="251">
        <f t="shared" si="39"/>
        <v>15.5</v>
      </c>
      <c r="R125" s="251">
        <f t="shared" si="39"/>
        <v>16.5</v>
      </c>
      <c r="S125" s="251">
        <f t="shared" si="39"/>
        <v>17.5</v>
      </c>
      <c r="T125" s="251">
        <f t="shared" si="39"/>
        <v>18.5</v>
      </c>
      <c r="U125" s="251">
        <f t="shared" si="39"/>
        <v>19.5</v>
      </c>
      <c r="V125" s="251">
        <f t="shared" si="39"/>
        <v>20.5</v>
      </c>
      <c r="W125" s="251">
        <f t="shared" si="39"/>
        <v>21.5</v>
      </c>
      <c r="X125" s="251">
        <f t="shared" si="39"/>
        <v>22.5</v>
      </c>
      <c r="Y125" s="251">
        <f t="shared" si="39"/>
        <v>23.5</v>
      </c>
      <c r="Z125" s="251">
        <f t="shared" si="39"/>
        <v>24.5</v>
      </c>
      <c r="AA125" s="251">
        <f t="shared" si="39"/>
        <v>25.5</v>
      </c>
      <c r="AB125" s="251">
        <f t="shared" si="39"/>
        <v>26.5</v>
      </c>
      <c r="AC125" s="251">
        <f t="shared" si="39"/>
        <v>27.5</v>
      </c>
      <c r="AD125" s="251">
        <f t="shared" si="39"/>
        <v>28.5</v>
      </c>
      <c r="AE125" s="251">
        <f t="shared" si="39"/>
        <v>29.5</v>
      </c>
      <c r="AF125" s="251">
        <f t="shared" si="39"/>
        <v>30.5</v>
      </c>
      <c r="AG125" s="251">
        <f t="shared" si="39"/>
        <v>31.5</v>
      </c>
      <c r="AH125" s="251">
        <f t="shared" si="39"/>
        <v>32.5</v>
      </c>
      <c r="AI125" s="251">
        <f t="shared" si="39"/>
        <v>33.5</v>
      </c>
      <c r="AJ125" s="251">
        <f t="shared" si="39"/>
        <v>34.5</v>
      </c>
    </row>
    <row r="126" spans="1:36" s="206" customFormat="1" ht="12.75" x14ac:dyDescent="0.2">
      <c r="A126" s="227"/>
    </row>
    <row r="127" spans="1:36" s="206" customFormat="1" ht="12.75" x14ac:dyDescent="0.2">
      <c r="A127" s="227"/>
    </row>
  </sheetData>
  <mergeCells count="25">
    <mergeCell ref="A4:N4"/>
    <mergeCell ref="A6:N6"/>
    <mergeCell ref="A8:N8"/>
    <mergeCell ref="A9:N9"/>
    <mergeCell ref="A11:N11"/>
    <mergeCell ref="A12:N12"/>
    <mergeCell ref="A14:N14"/>
    <mergeCell ref="A15:N15"/>
    <mergeCell ref="A17:N17"/>
    <mergeCell ref="A20:N20"/>
    <mergeCell ref="I21:N21"/>
    <mergeCell ref="D27:E27"/>
    <mergeCell ref="F27:G27"/>
    <mergeCell ref="D28:E28"/>
    <mergeCell ref="F28:G28"/>
    <mergeCell ref="B99:C99"/>
    <mergeCell ref="D99:E99"/>
    <mergeCell ref="D106:D109"/>
    <mergeCell ref="G106:G109"/>
    <mergeCell ref="D29:E29"/>
    <mergeCell ref="F29:G29"/>
    <mergeCell ref="D30:E30"/>
    <mergeCell ref="F30:G30"/>
    <mergeCell ref="D31:E31"/>
    <mergeCell ref="F31:G31"/>
  </mergeCells>
  <pageMargins left="0.23622047244094491" right="0.15748031496062992" top="0.23622047244094491" bottom="0.23622047244094491" header="0.15748031496062992" footer="0.19685039370078738"/>
  <pageSetup paperSize="8" scale="38" orientation="landscape" horizontalDpi="300" verticalDpi="300" r:id="rId1"/>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zoomScale="60" workbookViewId="0">
      <selection activeCell="J31" sqref="J31"/>
    </sheetView>
  </sheetViews>
  <sheetFormatPr defaultColWidth="0" defaultRowHeight="15.75" x14ac:dyDescent="0.25"/>
  <cols>
    <col min="1" max="1" width="9.140625" style="252" customWidth="1"/>
    <col min="2" max="2" width="42.42578125" style="252" customWidth="1"/>
    <col min="3" max="6" width="16.5703125" style="252" customWidth="1"/>
    <col min="7" max="8" width="16.5703125" style="252" hidden="1" customWidth="1"/>
    <col min="9" max="10" width="18.28515625" style="252" customWidth="1"/>
    <col min="11" max="11" width="64.85546875" style="252" customWidth="1"/>
    <col min="12" max="12" width="32.28515625" style="252" customWidth="1"/>
    <col min="13" max="252" width="9.140625" style="252" customWidth="1"/>
    <col min="253" max="253" width="37.7109375" style="252" customWidth="1"/>
    <col min="254" max="254" width="9.140625" style="252" customWidth="1"/>
    <col min="255" max="255" width="12.85546875" style="252" customWidth="1"/>
    <col min="256" max="16384" width="0" style="252" hidden="1"/>
  </cols>
  <sheetData>
    <row r="1" spans="1:44" ht="18.75" x14ac:dyDescent="0.25">
      <c r="L1" s="6" t="s">
        <v>0</v>
      </c>
    </row>
    <row r="2" spans="1:44" ht="18.75" x14ac:dyDescent="0.3">
      <c r="L2" s="7" t="s">
        <v>1</v>
      </c>
    </row>
    <row r="3" spans="1:44" ht="18.75" x14ac:dyDescent="0.3">
      <c r="L3" s="7" t="s">
        <v>72</v>
      </c>
    </row>
    <row r="4" spans="1:44" ht="18.75" x14ac:dyDescent="0.3">
      <c r="K4" s="7"/>
    </row>
    <row r="5" spans="1:44" x14ac:dyDescent="0.25">
      <c r="A5" s="364" t="str">
        <f>'1. паспорт местоположение'!A5</f>
        <v>Год раскрытия информации: 2026 год</v>
      </c>
      <c r="B5" s="364"/>
      <c r="C5" s="364"/>
      <c r="D5" s="364"/>
      <c r="E5" s="364"/>
      <c r="F5" s="364"/>
      <c r="G5" s="364"/>
      <c r="H5" s="364"/>
      <c r="I5" s="364"/>
      <c r="J5" s="364"/>
      <c r="K5" s="364"/>
      <c r="L5" s="3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row>
    <row r="6" spans="1:44" ht="18.75" x14ac:dyDescent="0.3">
      <c r="K6" s="7"/>
    </row>
    <row r="7" spans="1:44" ht="18.75" x14ac:dyDescent="0.25">
      <c r="A7" s="365" t="s">
        <v>3</v>
      </c>
      <c r="B7" s="365"/>
      <c r="C7" s="365"/>
      <c r="D7" s="365"/>
      <c r="E7" s="365"/>
      <c r="F7" s="365"/>
      <c r="G7" s="365"/>
      <c r="H7" s="365"/>
      <c r="I7" s="365"/>
      <c r="J7" s="365"/>
      <c r="K7" s="365"/>
      <c r="L7" s="365"/>
    </row>
    <row r="8" spans="1:44" ht="18.75" x14ac:dyDescent="0.25">
      <c r="A8" s="365"/>
      <c r="B8" s="365"/>
      <c r="C8" s="365"/>
      <c r="D8" s="365"/>
      <c r="E8" s="365"/>
      <c r="F8" s="365"/>
      <c r="G8" s="365"/>
      <c r="H8" s="365"/>
      <c r="I8" s="365"/>
      <c r="J8" s="365"/>
      <c r="K8" s="365"/>
      <c r="L8" s="365"/>
    </row>
    <row r="9" spans="1:44" x14ac:dyDescent="0.25">
      <c r="A9" s="442" t="str">
        <f>'1. паспорт местоположение'!A9</f>
        <v>Акционерное общество "Россети Янтарь" ДЗО  ПАО "Россети"</v>
      </c>
      <c r="B9" s="442"/>
      <c r="C9" s="442"/>
      <c r="D9" s="442"/>
      <c r="E9" s="442"/>
      <c r="F9" s="442"/>
      <c r="G9" s="442"/>
      <c r="H9" s="442"/>
      <c r="I9" s="442"/>
      <c r="J9" s="442"/>
      <c r="K9" s="442"/>
      <c r="L9" s="442"/>
    </row>
    <row r="10" spans="1:44" x14ac:dyDescent="0.25">
      <c r="A10" s="360" t="s">
        <v>5</v>
      </c>
      <c r="B10" s="360"/>
      <c r="C10" s="360"/>
      <c r="D10" s="360"/>
      <c r="E10" s="360"/>
      <c r="F10" s="360"/>
      <c r="G10" s="360"/>
      <c r="H10" s="360"/>
      <c r="I10" s="360"/>
      <c r="J10" s="360"/>
      <c r="K10" s="360"/>
      <c r="L10" s="360"/>
    </row>
    <row r="11" spans="1:44" ht="18.75" x14ac:dyDescent="0.25">
      <c r="A11" s="365"/>
      <c r="B11" s="365"/>
      <c r="C11" s="365"/>
      <c r="D11" s="365"/>
      <c r="E11" s="365"/>
      <c r="F11" s="365"/>
      <c r="G11" s="365"/>
      <c r="H11" s="365"/>
      <c r="I11" s="365"/>
      <c r="J11" s="365"/>
      <c r="K11" s="365"/>
      <c r="L11" s="365"/>
    </row>
    <row r="12" spans="1:44" x14ac:dyDescent="0.25">
      <c r="A12" s="442" t="str">
        <f>'1. паспорт местоположение'!A12</f>
        <v>N_48-15устПКУ-24</v>
      </c>
      <c r="B12" s="442"/>
      <c r="C12" s="442"/>
      <c r="D12" s="442"/>
      <c r="E12" s="442"/>
      <c r="F12" s="442"/>
      <c r="G12" s="442"/>
      <c r="H12" s="442"/>
      <c r="I12" s="442"/>
      <c r="J12" s="442"/>
      <c r="K12" s="442"/>
      <c r="L12" s="442"/>
    </row>
    <row r="13" spans="1:44" x14ac:dyDescent="0.25">
      <c r="A13" s="360" t="s">
        <v>7</v>
      </c>
      <c r="B13" s="360"/>
      <c r="C13" s="360"/>
      <c r="D13" s="360"/>
      <c r="E13" s="360"/>
      <c r="F13" s="360"/>
      <c r="G13" s="360"/>
      <c r="H13" s="360"/>
      <c r="I13" s="360"/>
      <c r="J13" s="360"/>
      <c r="K13" s="360"/>
      <c r="L13" s="360"/>
    </row>
    <row r="14" spans="1:44" ht="18.75" x14ac:dyDescent="0.25">
      <c r="A14" s="370"/>
      <c r="B14" s="370"/>
      <c r="C14" s="370"/>
      <c r="D14" s="370"/>
      <c r="E14" s="370"/>
      <c r="F14" s="370"/>
      <c r="G14" s="370"/>
      <c r="H14" s="370"/>
      <c r="I14" s="370"/>
      <c r="J14" s="370"/>
      <c r="K14" s="370"/>
      <c r="L14" s="370"/>
    </row>
    <row r="15" spans="1:44" ht="33" customHeight="1" x14ac:dyDescent="0.25">
      <c r="A15" s="442"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(7 ПКУ)</v>
      </c>
      <c r="B15" s="442"/>
      <c r="C15" s="442"/>
      <c r="D15" s="442"/>
      <c r="E15" s="442"/>
      <c r="F15" s="442"/>
      <c r="G15" s="442"/>
      <c r="H15" s="442"/>
      <c r="I15" s="442"/>
      <c r="J15" s="442"/>
      <c r="K15" s="442"/>
      <c r="L15" s="442"/>
    </row>
    <row r="16" spans="1:44" x14ac:dyDescent="0.25">
      <c r="A16" s="360" t="s">
        <v>9</v>
      </c>
      <c r="B16" s="360"/>
      <c r="C16" s="360"/>
      <c r="D16" s="360"/>
      <c r="E16" s="360"/>
      <c r="F16" s="360"/>
      <c r="G16" s="360"/>
      <c r="H16" s="360"/>
      <c r="I16" s="360"/>
      <c r="J16" s="360"/>
      <c r="K16" s="360"/>
      <c r="L16" s="360"/>
    </row>
    <row r="17" spans="1:12" ht="15.75" customHeight="1" x14ac:dyDescent="0.25">
      <c r="L17" s="253"/>
    </row>
    <row r="18" spans="1:12" x14ac:dyDescent="0.25">
      <c r="K18" s="254"/>
    </row>
    <row r="19" spans="1:12" ht="15.75" customHeight="1" x14ac:dyDescent="0.25">
      <c r="A19" s="466" t="s">
        <v>305</v>
      </c>
      <c r="B19" s="466"/>
      <c r="C19" s="466"/>
      <c r="D19" s="466"/>
      <c r="E19" s="466"/>
      <c r="F19" s="466"/>
      <c r="G19" s="466"/>
      <c r="H19" s="466"/>
      <c r="I19" s="466"/>
      <c r="J19" s="466"/>
      <c r="K19" s="466"/>
      <c r="L19" s="466"/>
    </row>
    <row r="20" spans="1:12" x14ac:dyDescent="0.25">
      <c r="A20" s="255"/>
      <c r="B20" s="255"/>
    </row>
    <row r="21" spans="1:12" ht="28.5" customHeight="1" x14ac:dyDescent="0.25">
      <c r="A21" s="467" t="s">
        <v>306</v>
      </c>
      <c r="B21" s="467" t="s">
        <v>307</v>
      </c>
      <c r="C21" s="468" t="s">
        <v>308</v>
      </c>
      <c r="D21" s="468"/>
      <c r="E21" s="468"/>
      <c r="F21" s="468"/>
      <c r="G21" s="468"/>
      <c r="H21" s="468"/>
      <c r="I21" s="467" t="s">
        <v>309</v>
      </c>
      <c r="J21" s="469" t="s">
        <v>310</v>
      </c>
      <c r="K21" s="467" t="s">
        <v>311</v>
      </c>
      <c r="L21" s="472" t="s">
        <v>312</v>
      </c>
    </row>
    <row r="22" spans="1:12" ht="58.5" customHeight="1" x14ac:dyDescent="0.25">
      <c r="A22" s="467"/>
      <c r="B22" s="467"/>
      <c r="C22" s="473" t="s">
        <v>385</v>
      </c>
      <c r="D22" s="474"/>
      <c r="E22" s="473" t="s">
        <v>313</v>
      </c>
      <c r="F22" s="474"/>
      <c r="G22" s="473" t="s">
        <v>314</v>
      </c>
      <c r="H22" s="474"/>
      <c r="I22" s="467"/>
      <c r="J22" s="470"/>
      <c r="K22" s="467"/>
      <c r="L22" s="472"/>
    </row>
    <row r="23" spans="1:12" ht="39.75" customHeight="1" x14ac:dyDescent="0.25">
      <c r="A23" s="467"/>
      <c r="B23" s="467"/>
      <c r="C23" s="257" t="s">
        <v>315</v>
      </c>
      <c r="D23" s="257" t="s">
        <v>316</v>
      </c>
      <c r="E23" s="257" t="s">
        <v>315</v>
      </c>
      <c r="F23" s="257" t="s">
        <v>316</v>
      </c>
      <c r="G23" s="257" t="s">
        <v>315</v>
      </c>
      <c r="H23" s="257" t="s">
        <v>316</v>
      </c>
      <c r="I23" s="467"/>
      <c r="J23" s="471"/>
      <c r="K23" s="467"/>
      <c r="L23" s="472"/>
    </row>
    <row r="24" spans="1:12" x14ac:dyDescent="0.25">
      <c r="A24" s="256">
        <v>1</v>
      </c>
      <c r="B24" s="256">
        <v>2</v>
      </c>
      <c r="C24" s="257">
        <v>3</v>
      </c>
      <c r="D24" s="257">
        <v>4</v>
      </c>
      <c r="E24" s="257">
        <v>5</v>
      </c>
      <c r="F24" s="257">
        <v>6</v>
      </c>
      <c r="G24" s="257">
        <v>7</v>
      </c>
      <c r="H24" s="257">
        <v>8</v>
      </c>
      <c r="I24" s="257">
        <v>9</v>
      </c>
      <c r="J24" s="257">
        <v>10</v>
      </c>
      <c r="K24" s="257">
        <v>11</v>
      </c>
      <c r="L24" s="257">
        <v>12</v>
      </c>
    </row>
    <row r="25" spans="1:12" x14ac:dyDescent="0.25">
      <c r="A25" s="257">
        <v>1</v>
      </c>
      <c r="B25" s="258" t="s">
        <v>317</v>
      </c>
      <c r="C25" s="259"/>
      <c r="D25" s="259"/>
      <c r="E25" s="260"/>
      <c r="F25" s="260"/>
      <c r="G25" s="260"/>
      <c r="H25" s="260"/>
      <c r="I25" s="261"/>
      <c r="J25" s="261"/>
      <c r="K25" s="262"/>
      <c r="L25" s="142"/>
    </row>
    <row r="26" spans="1:12" x14ac:dyDescent="0.25">
      <c r="A26" s="257" t="s">
        <v>318</v>
      </c>
      <c r="B26" s="263" t="s">
        <v>319</v>
      </c>
      <c r="C26" s="259" t="s">
        <v>30</v>
      </c>
      <c r="D26" s="259" t="s">
        <v>30</v>
      </c>
      <c r="E26" s="259" t="s">
        <v>30</v>
      </c>
      <c r="F26" s="259" t="s">
        <v>30</v>
      </c>
      <c r="G26" s="259" t="s">
        <v>30</v>
      </c>
      <c r="H26" s="259" t="s">
        <v>30</v>
      </c>
      <c r="I26" s="261"/>
      <c r="J26" s="261"/>
      <c r="K26" s="262"/>
      <c r="L26" s="262"/>
    </row>
    <row r="27" spans="1:12" ht="31.5" x14ac:dyDescent="0.25">
      <c r="A27" s="257" t="s">
        <v>320</v>
      </c>
      <c r="B27" s="263" t="s">
        <v>321</v>
      </c>
      <c r="C27" s="259" t="s">
        <v>30</v>
      </c>
      <c r="D27" s="259" t="s">
        <v>30</v>
      </c>
      <c r="E27" s="259" t="s">
        <v>30</v>
      </c>
      <c r="F27" s="259" t="s">
        <v>30</v>
      </c>
      <c r="G27" s="259" t="s">
        <v>30</v>
      </c>
      <c r="H27" s="259" t="s">
        <v>30</v>
      </c>
      <c r="I27" s="261"/>
      <c r="J27" s="261"/>
      <c r="K27" s="262"/>
      <c r="L27" s="262"/>
    </row>
    <row r="28" spans="1:12" ht="47.25" x14ac:dyDescent="0.25">
      <c r="A28" s="257" t="s">
        <v>322</v>
      </c>
      <c r="B28" s="263" t="s">
        <v>323</v>
      </c>
      <c r="C28" s="259" t="s">
        <v>30</v>
      </c>
      <c r="D28" s="259" t="s">
        <v>30</v>
      </c>
      <c r="E28" s="259" t="s">
        <v>30</v>
      </c>
      <c r="F28" s="259" t="s">
        <v>30</v>
      </c>
      <c r="G28" s="259" t="s">
        <v>30</v>
      </c>
      <c r="H28" s="259" t="s">
        <v>30</v>
      </c>
      <c r="I28" s="261"/>
      <c r="J28" s="261"/>
      <c r="K28" s="262"/>
      <c r="L28" s="262"/>
    </row>
    <row r="29" spans="1:12" ht="31.5" x14ac:dyDescent="0.25">
      <c r="A29" s="257" t="s">
        <v>324</v>
      </c>
      <c r="B29" s="263" t="s">
        <v>325</v>
      </c>
      <c r="C29" s="259" t="s">
        <v>30</v>
      </c>
      <c r="D29" s="259" t="s">
        <v>30</v>
      </c>
      <c r="E29" s="259" t="s">
        <v>30</v>
      </c>
      <c r="F29" s="259" t="s">
        <v>30</v>
      </c>
      <c r="G29" s="259" t="s">
        <v>30</v>
      </c>
      <c r="H29" s="259" t="s">
        <v>30</v>
      </c>
      <c r="I29" s="261"/>
      <c r="J29" s="261"/>
      <c r="K29" s="262"/>
      <c r="L29" s="262"/>
    </row>
    <row r="30" spans="1:12" ht="31.5" x14ac:dyDescent="0.25">
      <c r="A30" s="257" t="s">
        <v>326</v>
      </c>
      <c r="B30" s="263" t="s">
        <v>327</v>
      </c>
      <c r="C30" s="259" t="s">
        <v>30</v>
      </c>
      <c r="D30" s="259" t="s">
        <v>30</v>
      </c>
      <c r="E30" s="259" t="s">
        <v>30</v>
      </c>
      <c r="F30" s="259" t="s">
        <v>30</v>
      </c>
      <c r="G30" s="259" t="s">
        <v>30</v>
      </c>
      <c r="H30" s="259" t="s">
        <v>30</v>
      </c>
      <c r="I30" s="261"/>
      <c r="J30" s="261"/>
      <c r="K30" s="262"/>
      <c r="L30" s="262"/>
    </row>
    <row r="31" spans="1:12" ht="31.5" x14ac:dyDescent="0.25">
      <c r="A31" s="257" t="s">
        <v>328</v>
      </c>
      <c r="B31" s="264" t="s">
        <v>329</v>
      </c>
      <c r="C31" s="259">
        <v>45364</v>
      </c>
      <c r="D31" s="259">
        <v>45364</v>
      </c>
      <c r="E31" s="259">
        <v>45364</v>
      </c>
      <c r="F31" s="259">
        <v>45364</v>
      </c>
      <c r="G31" s="259">
        <v>45364</v>
      </c>
      <c r="H31" s="259">
        <v>45364</v>
      </c>
      <c r="I31" s="261">
        <v>1</v>
      </c>
      <c r="J31" s="261"/>
      <c r="K31" s="262"/>
      <c r="L31" s="262"/>
    </row>
    <row r="32" spans="1:12" ht="31.5" x14ac:dyDescent="0.25">
      <c r="A32" s="257" t="s">
        <v>330</v>
      </c>
      <c r="B32" s="264" t="s">
        <v>331</v>
      </c>
      <c r="C32" s="259">
        <v>45442</v>
      </c>
      <c r="D32" s="259">
        <v>45442</v>
      </c>
      <c r="E32" s="259">
        <v>45442</v>
      </c>
      <c r="F32" s="259">
        <v>45442</v>
      </c>
      <c r="G32" s="259">
        <v>45442</v>
      </c>
      <c r="H32" s="259">
        <v>45442</v>
      </c>
      <c r="I32" s="261"/>
      <c r="J32" s="261"/>
      <c r="K32" s="262"/>
      <c r="L32" s="262"/>
    </row>
    <row r="33" spans="1:12" ht="31.5" x14ac:dyDescent="0.25">
      <c r="A33" s="257" t="s">
        <v>332</v>
      </c>
      <c r="B33" s="264" t="s">
        <v>333</v>
      </c>
      <c r="C33" s="259" t="s">
        <v>30</v>
      </c>
      <c r="D33" s="259" t="s">
        <v>30</v>
      </c>
      <c r="E33" s="259" t="s">
        <v>30</v>
      </c>
      <c r="F33" s="259" t="s">
        <v>30</v>
      </c>
      <c r="G33" s="259" t="s">
        <v>30</v>
      </c>
      <c r="H33" s="259" t="s">
        <v>30</v>
      </c>
      <c r="I33" s="261"/>
      <c r="J33" s="261"/>
      <c r="K33" s="262"/>
      <c r="L33" s="262"/>
    </row>
    <row r="34" spans="1:12" ht="47.25" x14ac:dyDescent="0.25">
      <c r="A34" s="257" t="s">
        <v>334</v>
      </c>
      <c r="B34" s="264" t="s">
        <v>335</v>
      </c>
      <c r="C34" s="259" t="s">
        <v>30</v>
      </c>
      <c r="D34" s="259" t="s">
        <v>30</v>
      </c>
      <c r="E34" s="259" t="s">
        <v>30</v>
      </c>
      <c r="F34" s="259" t="s">
        <v>30</v>
      </c>
      <c r="G34" s="259" t="s">
        <v>30</v>
      </c>
      <c r="H34" s="259" t="s">
        <v>30</v>
      </c>
      <c r="I34" s="261"/>
      <c r="J34" s="261"/>
      <c r="K34" s="265"/>
      <c r="L34" s="262"/>
    </row>
    <row r="35" spans="1:12" x14ac:dyDescent="0.25">
      <c r="A35" s="257" t="s">
        <v>336</v>
      </c>
      <c r="B35" s="264" t="s">
        <v>337</v>
      </c>
      <c r="C35" s="259">
        <v>45693</v>
      </c>
      <c r="D35" s="259">
        <v>45693</v>
      </c>
      <c r="E35" s="259">
        <v>45693</v>
      </c>
      <c r="F35" s="259">
        <v>45693</v>
      </c>
      <c r="G35" s="259">
        <v>45693</v>
      </c>
      <c r="H35" s="259">
        <v>45693</v>
      </c>
      <c r="I35" s="261"/>
      <c r="J35" s="261"/>
      <c r="K35" s="265"/>
      <c r="L35" s="262"/>
    </row>
    <row r="36" spans="1:12" x14ac:dyDescent="0.25">
      <c r="A36" s="257" t="s">
        <v>338</v>
      </c>
      <c r="B36" s="264" t="s">
        <v>339</v>
      </c>
      <c r="C36" s="259" t="s">
        <v>30</v>
      </c>
      <c r="D36" s="259" t="s">
        <v>30</v>
      </c>
      <c r="E36" s="259" t="s">
        <v>30</v>
      </c>
      <c r="F36" s="259" t="s">
        <v>30</v>
      </c>
      <c r="G36" s="259" t="s">
        <v>30</v>
      </c>
      <c r="H36" s="259" t="s">
        <v>30</v>
      </c>
      <c r="I36" s="261"/>
      <c r="J36" s="261"/>
      <c r="K36" s="262"/>
      <c r="L36" s="262"/>
    </row>
    <row r="37" spans="1:12" x14ac:dyDescent="0.25">
      <c r="A37" s="257" t="s">
        <v>340</v>
      </c>
      <c r="B37" s="264" t="s">
        <v>341</v>
      </c>
      <c r="C37" s="259">
        <v>45474</v>
      </c>
      <c r="D37" s="259">
        <v>45474</v>
      </c>
      <c r="E37" s="259">
        <v>45474</v>
      </c>
      <c r="F37" s="259">
        <v>45474</v>
      </c>
      <c r="G37" s="259">
        <v>45474</v>
      </c>
      <c r="H37" s="259">
        <v>45474</v>
      </c>
      <c r="I37" s="261"/>
      <c r="J37" s="261"/>
      <c r="K37" s="262"/>
      <c r="L37" s="262"/>
    </row>
    <row r="38" spans="1:12" x14ac:dyDescent="0.25">
      <c r="A38" s="257" t="s">
        <v>342</v>
      </c>
      <c r="B38" s="258" t="s">
        <v>343</v>
      </c>
      <c r="C38" s="266"/>
      <c r="D38" s="266"/>
      <c r="E38" s="266"/>
      <c r="F38" s="266"/>
      <c r="G38" s="266"/>
      <c r="H38" s="266"/>
      <c r="I38" s="261"/>
      <c r="J38" s="261"/>
      <c r="K38" s="262"/>
      <c r="L38" s="262"/>
    </row>
    <row r="39" spans="1:12" ht="63" x14ac:dyDescent="0.25">
      <c r="A39" s="257">
        <v>2</v>
      </c>
      <c r="B39" s="264" t="s">
        <v>344</v>
      </c>
      <c r="C39" s="259">
        <v>45364</v>
      </c>
      <c r="D39" s="259">
        <v>45364</v>
      </c>
      <c r="E39" s="259">
        <v>45364</v>
      </c>
      <c r="F39" s="259">
        <v>45364</v>
      </c>
      <c r="G39" s="259">
        <v>45364</v>
      </c>
      <c r="H39" s="259">
        <v>45364</v>
      </c>
      <c r="I39" s="261">
        <v>1</v>
      </c>
      <c r="J39" s="261"/>
      <c r="K39" s="262"/>
      <c r="L39" s="262"/>
    </row>
    <row r="40" spans="1:12" x14ac:dyDescent="0.25">
      <c r="A40" s="257" t="s">
        <v>345</v>
      </c>
      <c r="B40" s="264" t="s">
        <v>346</v>
      </c>
      <c r="C40" s="259" t="s">
        <v>30</v>
      </c>
      <c r="D40" s="259" t="s">
        <v>30</v>
      </c>
      <c r="E40" s="259" t="s">
        <v>30</v>
      </c>
      <c r="F40" s="259" t="s">
        <v>30</v>
      </c>
      <c r="G40" s="259" t="s">
        <v>30</v>
      </c>
      <c r="H40" s="259" t="s">
        <v>30</v>
      </c>
      <c r="I40" s="261"/>
      <c r="J40" s="261"/>
      <c r="K40" s="262"/>
      <c r="L40" s="262"/>
    </row>
    <row r="41" spans="1:12" ht="31.5" x14ac:dyDescent="0.25">
      <c r="A41" s="257" t="s">
        <v>347</v>
      </c>
      <c r="B41" s="258" t="s">
        <v>348</v>
      </c>
      <c r="C41" s="259"/>
      <c r="D41" s="259"/>
      <c r="E41" s="259"/>
      <c r="F41" s="259"/>
      <c r="G41" s="259"/>
      <c r="H41" s="259"/>
      <c r="I41" s="261"/>
      <c r="J41" s="261"/>
      <c r="K41" s="262"/>
      <c r="L41" s="262"/>
    </row>
    <row r="42" spans="1:12" ht="31.5" x14ac:dyDescent="0.25">
      <c r="A42" s="257">
        <v>3</v>
      </c>
      <c r="B42" s="264" t="s">
        <v>349</v>
      </c>
      <c r="C42" s="259" t="s">
        <v>30</v>
      </c>
      <c r="D42" s="259" t="s">
        <v>30</v>
      </c>
      <c r="E42" s="259" t="s">
        <v>30</v>
      </c>
      <c r="F42" s="259" t="s">
        <v>30</v>
      </c>
      <c r="G42" s="259" t="s">
        <v>30</v>
      </c>
      <c r="H42" s="259" t="s">
        <v>30</v>
      </c>
      <c r="I42" s="261"/>
      <c r="J42" s="261"/>
      <c r="K42" s="262"/>
      <c r="L42" s="262"/>
    </row>
    <row r="43" spans="1:12" x14ac:dyDescent="0.25">
      <c r="A43" s="257" t="s">
        <v>350</v>
      </c>
      <c r="B43" s="264" t="s">
        <v>351</v>
      </c>
      <c r="C43" s="259" t="s">
        <v>30</v>
      </c>
      <c r="D43" s="259" t="s">
        <v>30</v>
      </c>
      <c r="E43" s="259" t="s">
        <v>30</v>
      </c>
      <c r="F43" s="259" t="s">
        <v>30</v>
      </c>
      <c r="G43" s="259" t="s">
        <v>30</v>
      </c>
      <c r="H43" s="259" t="s">
        <v>30</v>
      </c>
      <c r="I43" s="261"/>
      <c r="J43" s="261"/>
      <c r="K43" s="262"/>
      <c r="L43" s="262"/>
    </row>
    <row r="44" spans="1:12" x14ac:dyDescent="0.25">
      <c r="A44" s="257" t="s">
        <v>352</v>
      </c>
      <c r="B44" s="264" t="s">
        <v>353</v>
      </c>
      <c r="C44" s="259">
        <v>45364</v>
      </c>
      <c r="D44" s="259">
        <v>45635</v>
      </c>
      <c r="E44" s="259">
        <v>45364</v>
      </c>
      <c r="F44" s="259">
        <v>45635</v>
      </c>
      <c r="G44" s="259">
        <v>45364</v>
      </c>
      <c r="H44" s="259">
        <v>45635</v>
      </c>
      <c r="I44" s="261">
        <v>1</v>
      </c>
      <c r="J44" s="261"/>
      <c r="K44" s="262"/>
      <c r="L44" s="262"/>
    </row>
    <row r="45" spans="1:12" ht="63" x14ac:dyDescent="0.25">
      <c r="A45" s="257" t="s">
        <v>354</v>
      </c>
      <c r="B45" s="264" t="s">
        <v>355</v>
      </c>
      <c r="C45" s="259" t="s">
        <v>30</v>
      </c>
      <c r="D45" s="259" t="s">
        <v>30</v>
      </c>
      <c r="E45" s="259" t="s">
        <v>30</v>
      </c>
      <c r="F45" s="259" t="s">
        <v>30</v>
      </c>
      <c r="G45" s="259" t="s">
        <v>30</v>
      </c>
      <c r="H45" s="259" t="s">
        <v>30</v>
      </c>
      <c r="I45" s="261"/>
      <c r="J45" s="261"/>
      <c r="K45" s="262"/>
      <c r="L45" s="262"/>
    </row>
    <row r="46" spans="1:12" ht="141.75" x14ac:dyDescent="0.25">
      <c r="A46" s="257" t="s">
        <v>356</v>
      </c>
      <c r="B46" s="264" t="s">
        <v>357</v>
      </c>
      <c r="C46" s="259" t="s">
        <v>30</v>
      </c>
      <c r="D46" s="259" t="s">
        <v>30</v>
      </c>
      <c r="E46" s="259" t="s">
        <v>30</v>
      </c>
      <c r="F46" s="259" t="s">
        <v>30</v>
      </c>
      <c r="G46" s="259" t="s">
        <v>30</v>
      </c>
      <c r="H46" s="259" t="s">
        <v>30</v>
      </c>
      <c r="I46" s="261"/>
      <c r="J46" s="261"/>
      <c r="K46" s="262"/>
      <c r="L46" s="262"/>
    </row>
    <row r="47" spans="1:12" x14ac:dyDescent="0.25">
      <c r="A47" s="257" t="s">
        <v>358</v>
      </c>
      <c r="B47" s="264" t="s">
        <v>359</v>
      </c>
      <c r="C47" s="259">
        <v>45651</v>
      </c>
      <c r="D47" s="259">
        <v>45654</v>
      </c>
      <c r="E47" s="259">
        <v>45651</v>
      </c>
      <c r="F47" s="259">
        <v>45654</v>
      </c>
      <c r="G47" s="259">
        <v>45651</v>
      </c>
      <c r="H47" s="259">
        <v>45654</v>
      </c>
      <c r="I47" s="261">
        <v>1</v>
      </c>
      <c r="J47" s="261"/>
      <c r="K47" s="262"/>
      <c r="L47" s="262"/>
    </row>
    <row r="48" spans="1:12" x14ac:dyDescent="0.25">
      <c r="A48" s="257" t="s">
        <v>360</v>
      </c>
      <c r="B48" s="258" t="s">
        <v>361</v>
      </c>
      <c r="C48" s="259"/>
      <c r="D48" s="259"/>
      <c r="E48" s="259"/>
      <c r="F48" s="259"/>
      <c r="G48" s="259"/>
      <c r="H48" s="259"/>
      <c r="I48" s="261"/>
      <c r="J48" s="261"/>
      <c r="K48" s="262"/>
      <c r="L48" s="262"/>
    </row>
    <row r="49" spans="1:12" ht="31.5" x14ac:dyDescent="0.25">
      <c r="A49" s="257">
        <v>4</v>
      </c>
      <c r="B49" s="264" t="s">
        <v>362</v>
      </c>
      <c r="C49" s="259" t="s">
        <v>30</v>
      </c>
      <c r="D49" s="259" t="s">
        <v>30</v>
      </c>
      <c r="E49" s="259" t="s">
        <v>30</v>
      </c>
      <c r="F49" s="259" t="s">
        <v>30</v>
      </c>
      <c r="G49" s="259" t="s">
        <v>30</v>
      </c>
      <c r="H49" s="259" t="s">
        <v>30</v>
      </c>
      <c r="I49" s="261"/>
      <c r="J49" s="261"/>
      <c r="K49" s="262"/>
      <c r="L49" s="262"/>
    </row>
    <row r="50" spans="1:12" ht="78.75" x14ac:dyDescent="0.25">
      <c r="A50" s="257" t="s">
        <v>363</v>
      </c>
      <c r="B50" s="264" t="s">
        <v>364</v>
      </c>
      <c r="C50" s="259">
        <v>45657</v>
      </c>
      <c r="D50" s="259">
        <v>45657</v>
      </c>
      <c r="E50" s="259">
        <v>45657</v>
      </c>
      <c r="F50" s="259">
        <v>45657</v>
      </c>
      <c r="G50" s="259">
        <v>45657</v>
      </c>
      <c r="H50" s="259">
        <v>45657</v>
      </c>
      <c r="I50" s="261">
        <v>1</v>
      </c>
      <c r="J50" s="261"/>
      <c r="K50" s="262"/>
      <c r="L50" s="262"/>
    </row>
    <row r="51" spans="1:12" ht="47.25" x14ac:dyDescent="0.25">
      <c r="A51" s="257" t="s">
        <v>365</v>
      </c>
      <c r="B51" s="264" t="s">
        <v>366</v>
      </c>
      <c r="C51" s="259" t="s">
        <v>30</v>
      </c>
      <c r="D51" s="259" t="s">
        <v>30</v>
      </c>
      <c r="E51" s="259" t="s">
        <v>30</v>
      </c>
      <c r="F51" s="259" t="s">
        <v>30</v>
      </c>
      <c r="G51" s="259" t="s">
        <v>30</v>
      </c>
      <c r="H51" s="259" t="s">
        <v>30</v>
      </c>
      <c r="I51" s="261"/>
      <c r="J51" s="261"/>
      <c r="K51" s="262"/>
      <c r="L51" s="262"/>
    </row>
    <row r="52" spans="1:12" ht="47.25" x14ac:dyDescent="0.25">
      <c r="A52" s="257" t="s">
        <v>367</v>
      </c>
      <c r="B52" s="264" t="s">
        <v>368</v>
      </c>
      <c r="C52" s="259" t="s">
        <v>30</v>
      </c>
      <c r="D52" s="259" t="s">
        <v>30</v>
      </c>
      <c r="E52" s="259" t="s">
        <v>30</v>
      </c>
      <c r="F52" s="259" t="s">
        <v>30</v>
      </c>
      <c r="G52" s="259" t="s">
        <v>30</v>
      </c>
      <c r="H52" s="259" t="s">
        <v>30</v>
      </c>
      <c r="I52" s="261"/>
      <c r="J52" s="261"/>
      <c r="K52" s="262"/>
      <c r="L52" s="262"/>
    </row>
    <row r="53" spans="1:12" ht="31.5" x14ac:dyDescent="0.25">
      <c r="A53" s="257" t="s">
        <v>369</v>
      </c>
      <c r="B53" s="263" t="s">
        <v>370</v>
      </c>
      <c r="C53" s="259">
        <v>45657</v>
      </c>
      <c r="D53" s="259">
        <v>45657</v>
      </c>
      <c r="E53" s="259">
        <v>45657</v>
      </c>
      <c r="F53" s="259">
        <v>45657</v>
      </c>
      <c r="G53" s="259">
        <v>45657</v>
      </c>
      <c r="H53" s="259">
        <v>45657</v>
      </c>
      <c r="I53" s="261">
        <v>1</v>
      </c>
      <c r="J53" s="261"/>
      <c r="K53" s="262"/>
      <c r="L53" s="262"/>
    </row>
    <row r="54" spans="1:12" ht="31.5" x14ac:dyDescent="0.25">
      <c r="A54" s="257" t="s">
        <v>371</v>
      </c>
      <c r="B54" s="264" t="s">
        <v>372</v>
      </c>
      <c r="C54" s="259" t="s">
        <v>30</v>
      </c>
      <c r="D54" s="259" t="s">
        <v>30</v>
      </c>
      <c r="E54" s="259" t="s">
        <v>30</v>
      </c>
      <c r="F54" s="259" t="s">
        <v>30</v>
      </c>
      <c r="G54" s="259" t="s">
        <v>30</v>
      </c>
      <c r="H54" s="259" t="s">
        <v>30</v>
      </c>
      <c r="I54" s="261"/>
      <c r="J54" s="261"/>
      <c r="K54" s="262"/>
      <c r="L54" s="262"/>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24000000000000002" top="0.45000000000000007" bottom="0.46000000000000008" header="0.31496062992125984" footer="0.31496062992125984"/>
  <pageSetup paperSize="8" scale="54"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E77"/>
  <sheetViews>
    <sheetView tabSelected="1" view="pageBreakPreview" topLeftCell="A20" zoomScaleSheetLayoutView="100" workbookViewId="0">
      <pane xSplit="7" ySplit="5" topLeftCell="H25" activePane="bottomRight" state="frozen"/>
      <selection activeCell="D27" sqref="D27"/>
      <selection pane="topRight" activeCell="A20" sqref="A20"/>
      <selection pane="bottomLeft" activeCell="A20" sqref="A20"/>
      <selection pane="bottomRight" activeCell="J27" sqref="J27"/>
    </sheetView>
  </sheetViews>
  <sheetFormatPr defaultColWidth="9.140625" defaultRowHeight="15.75" x14ac:dyDescent="0.25"/>
  <cols>
    <col min="1" max="1" width="9.140625" style="252"/>
    <col min="2" max="2" width="57.85546875" style="252" customWidth="1"/>
    <col min="3" max="3" width="13" style="252" customWidth="1"/>
    <col min="4" max="4" width="17.85546875" style="252" customWidth="1"/>
    <col min="5" max="6" width="17.140625" style="252" customWidth="1"/>
    <col min="7" max="7" width="18.7109375" style="252" customWidth="1"/>
    <col min="8" max="27" width="9" style="252" customWidth="1"/>
    <col min="28" max="28" width="13.140625" style="252" customWidth="1"/>
    <col min="29" max="29" width="19.28515625" style="252" customWidth="1"/>
    <col min="30" max="30" width="10.85546875" style="252" customWidth="1"/>
    <col min="31" max="31" width="11.5703125" style="252" bestFit="1" customWidth="1"/>
    <col min="32" max="16384" width="9.140625" style="252"/>
  </cols>
  <sheetData>
    <row r="1" spans="1:29" ht="18.75" x14ac:dyDescent="0.25">
      <c r="AC1" s="6" t="s">
        <v>0</v>
      </c>
    </row>
    <row r="2" spans="1:29" ht="18.75" x14ac:dyDescent="0.3">
      <c r="AC2" s="7" t="s">
        <v>1</v>
      </c>
    </row>
    <row r="3" spans="1:29" ht="18.75" x14ac:dyDescent="0.3">
      <c r="AC3" s="7" t="s">
        <v>72</v>
      </c>
    </row>
    <row r="4" spans="1:29" ht="18.75" customHeight="1" x14ac:dyDescent="0.25">
      <c r="A4" s="364" t="str">
        <f>'1. паспорт местоположение'!A5:C5</f>
        <v>Год раскрытия информации: 2026 год</v>
      </c>
      <c r="B4" s="364"/>
      <c r="C4" s="364"/>
      <c r="D4" s="364"/>
      <c r="E4" s="364"/>
      <c r="F4" s="364"/>
      <c r="G4" s="364"/>
      <c r="H4" s="364"/>
      <c r="I4" s="364"/>
      <c r="J4" s="364"/>
      <c r="K4" s="364"/>
      <c r="L4" s="364"/>
      <c r="M4" s="364"/>
      <c r="N4" s="364"/>
      <c r="O4" s="364"/>
      <c r="P4" s="364"/>
      <c r="Q4" s="364"/>
      <c r="R4" s="364"/>
      <c r="S4" s="364"/>
      <c r="T4" s="364"/>
      <c r="U4" s="364"/>
      <c r="V4" s="364"/>
      <c r="W4" s="364"/>
      <c r="X4" s="364"/>
      <c r="Y4" s="364"/>
      <c r="Z4" s="364"/>
      <c r="AA4" s="364"/>
      <c r="AB4" s="364"/>
      <c r="AC4" s="364"/>
    </row>
    <row r="5" spans="1:29" ht="18.75" x14ac:dyDescent="0.3">
      <c r="AC5" s="7"/>
    </row>
    <row r="6" spans="1:29" ht="18.75" x14ac:dyDescent="0.25">
      <c r="A6" s="407" t="s">
        <v>3</v>
      </c>
      <c r="B6" s="407"/>
      <c r="C6" s="407"/>
      <c r="D6" s="407"/>
      <c r="E6" s="407"/>
      <c r="F6" s="407"/>
      <c r="G6" s="407"/>
      <c r="H6" s="407"/>
      <c r="I6" s="407"/>
      <c r="J6" s="407"/>
      <c r="K6" s="407"/>
      <c r="L6" s="407"/>
      <c r="M6" s="407"/>
      <c r="N6" s="407"/>
      <c r="O6" s="407"/>
      <c r="P6" s="407"/>
      <c r="Q6" s="407"/>
      <c r="R6" s="407"/>
      <c r="S6" s="407"/>
      <c r="T6" s="407"/>
      <c r="U6" s="407"/>
      <c r="V6" s="407"/>
      <c r="W6" s="407"/>
      <c r="X6" s="407"/>
      <c r="Y6" s="407"/>
      <c r="Z6" s="407"/>
      <c r="AA6" s="407"/>
      <c r="AB6" s="407"/>
      <c r="AC6" s="407"/>
    </row>
    <row r="7" spans="1:29" ht="18.75" x14ac:dyDescent="0.25">
      <c r="A7" s="12"/>
      <c r="B7" s="12"/>
      <c r="C7" s="12"/>
      <c r="D7" s="12"/>
      <c r="E7" s="12"/>
      <c r="F7" s="12"/>
      <c r="G7" s="12"/>
      <c r="H7" s="12"/>
      <c r="I7" s="12"/>
      <c r="J7" s="12"/>
      <c r="K7" s="12"/>
      <c r="L7" s="12"/>
      <c r="M7" s="12"/>
      <c r="N7" s="12"/>
      <c r="O7" s="12"/>
      <c r="P7" s="267"/>
      <c r="Q7" s="267"/>
      <c r="R7" s="267"/>
      <c r="S7" s="267"/>
      <c r="T7" s="267"/>
      <c r="U7" s="267"/>
      <c r="V7" s="267"/>
      <c r="W7" s="267"/>
      <c r="X7" s="267"/>
      <c r="Y7" s="267"/>
      <c r="Z7" s="267"/>
      <c r="AA7" s="267"/>
      <c r="AB7" s="267"/>
      <c r="AC7" s="267"/>
    </row>
    <row r="8" spans="1:29" x14ac:dyDescent="0.25">
      <c r="A8" s="488" t="str">
        <f>'1. паспорт местоположение'!A9:C9</f>
        <v>Акционерное общество "Россети Янтарь" ДЗО  ПАО "Россети"</v>
      </c>
      <c r="B8" s="488"/>
      <c r="C8" s="488"/>
      <c r="D8" s="488"/>
      <c r="E8" s="488"/>
      <c r="F8" s="488"/>
      <c r="G8" s="488"/>
      <c r="H8" s="488"/>
      <c r="I8" s="488"/>
      <c r="J8" s="488"/>
      <c r="K8" s="488"/>
      <c r="L8" s="488"/>
      <c r="M8" s="488"/>
      <c r="N8" s="488"/>
      <c r="O8" s="488"/>
      <c r="P8" s="488"/>
      <c r="Q8" s="488"/>
      <c r="R8" s="488"/>
      <c r="S8" s="488"/>
      <c r="T8" s="488"/>
      <c r="U8" s="488"/>
      <c r="V8" s="488"/>
      <c r="W8" s="488"/>
      <c r="X8" s="488"/>
      <c r="Y8" s="488"/>
      <c r="Z8" s="488"/>
      <c r="AA8" s="488"/>
      <c r="AB8" s="488"/>
      <c r="AC8" s="488"/>
    </row>
    <row r="9" spans="1:29" ht="18.75" customHeight="1" x14ac:dyDescent="0.25">
      <c r="A9" s="404" t="s">
        <v>5</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row>
    <row r="10" spans="1:29" ht="18.75" x14ac:dyDescent="0.25">
      <c r="A10" s="12"/>
      <c r="B10" s="12"/>
      <c r="C10" s="12"/>
      <c r="D10" s="12"/>
      <c r="E10" s="12"/>
      <c r="F10" s="12"/>
      <c r="G10" s="12"/>
      <c r="H10" s="12"/>
      <c r="I10" s="12"/>
      <c r="J10" s="12"/>
      <c r="K10" s="12"/>
      <c r="L10" s="12"/>
      <c r="M10" s="12"/>
      <c r="N10" s="12"/>
      <c r="O10" s="12"/>
      <c r="P10" s="267"/>
      <c r="Q10" s="267"/>
      <c r="R10" s="267"/>
      <c r="S10" s="267"/>
      <c r="T10" s="267"/>
      <c r="U10" s="267"/>
      <c r="V10" s="267"/>
      <c r="W10" s="267"/>
      <c r="X10" s="267"/>
      <c r="Y10" s="267"/>
      <c r="Z10" s="267"/>
      <c r="AA10" s="267"/>
      <c r="AB10" s="267"/>
      <c r="AC10" s="267"/>
    </row>
    <row r="11" spans="1:29" x14ac:dyDescent="0.25">
      <c r="A11" s="488" t="str">
        <f>'1. паспорт местоположение'!A12:C12</f>
        <v>N_48-15устПКУ-24</v>
      </c>
      <c r="B11" s="488"/>
      <c r="C11" s="488"/>
      <c r="D11" s="488"/>
      <c r="E11" s="488"/>
      <c r="F11" s="488"/>
      <c r="G11" s="488"/>
      <c r="H11" s="488"/>
      <c r="I11" s="488"/>
      <c r="J11" s="488"/>
      <c r="K11" s="488"/>
      <c r="L11" s="488"/>
      <c r="M11" s="488"/>
      <c r="N11" s="488"/>
      <c r="O11" s="488"/>
      <c r="P11" s="488"/>
      <c r="Q11" s="488"/>
      <c r="R11" s="488"/>
      <c r="S11" s="488"/>
      <c r="T11" s="488"/>
      <c r="U11" s="488"/>
      <c r="V11" s="488"/>
      <c r="W11" s="488"/>
      <c r="X11" s="488"/>
      <c r="Y11" s="488"/>
      <c r="Z11" s="488"/>
      <c r="AA11" s="488"/>
      <c r="AB11" s="488"/>
      <c r="AC11" s="488"/>
    </row>
    <row r="12" spans="1:29" x14ac:dyDescent="0.25">
      <c r="A12" s="404" t="s">
        <v>7</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row>
    <row r="13" spans="1:29" ht="16.5" customHeight="1" x14ac:dyDescent="0.3">
      <c r="A13" s="24"/>
      <c r="B13" s="24"/>
      <c r="C13" s="24"/>
      <c r="D13" s="24"/>
      <c r="E13" s="24"/>
      <c r="F13" s="24"/>
      <c r="G13" s="24"/>
      <c r="H13" s="24"/>
      <c r="I13" s="24"/>
      <c r="J13" s="24"/>
      <c r="K13" s="24"/>
      <c r="L13" s="24"/>
      <c r="M13" s="24"/>
      <c r="N13" s="24"/>
      <c r="O13" s="24"/>
      <c r="P13" s="268"/>
      <c r="Q13" s="268"/>
      <c r="R13" s="268"/>
      <c r="S13" s="268"/>
      <c r="T13" s="268"/>
      <c r="U13" s="268"/>
      <c r="V13" s="268"/>
      <c r="W13" s="268"/>
      <c r="X13" s="268"/>
      <c r="Y13" s="268"/>
      <c r="Z13" s="268"/>
      <c r="AA13" s="268"/>
      <c r="AB13" s="268"/>
      <c r="AC13" s="268"/>
    </row>
    <row r="14" spans="1:29" ht="39.75" customHeight="1" x14ac:dyDescent="0.25">
      <c r="A14" s="48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(7 ПКУ)</v>
      </c>
      <c r="B14" s="485"/>
      <c r="C14" s="485"/>
      <c r="D14" s="485"/>
      <c r="E14" s="485"/>
      <c r="F14" s="485"/>
      <c r="G14" s="485"/>
      <c r="H14" s="485"/>
      <c r="I14" s="485"/>
      <c r="J14" s="485"/>
      <c r="K14" s="485"/>
      <c r="L14" s="485"/>
      <c r="M14" s="485"/>
      <c r="N14" s="485"/>
      <c r="O14" s="485"/>
      <c r="P14" s="485"/>
      <c r="Q14" s="485"/>
      <c r="R14" s="485"/>
      <c r="S14" s="485"/>
      <c r="T14" s="485"/>
      <c r="U14" s="485"/>
      <c r="V14" s="485"/>
      <c r="W14" s="485"/>
      <c r="X14" s="485"/>
      <c r="Y14" s="485"/>
      <c r="Z14" s="485"/>
      <c r="AA14" s="485"/>
      <c r="AB14" s="485"/>
      <c r="AC14" s="485"/>
    </row>
    <row r="15" spans="1:29" ht="15.75" customHeight="1" x14ac:dyDescent="0.25">
      <c r="A15" s="404" t="s">
        <v>9</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row>
    <row r="16" spans="1:29" x14ac:dyDescent="0.25">
      <c r="A16" s="486"/>
      <c r="B16" s="486"/>
      <c r="C16" s="486"/>
      <c r="D16" s="486"/>
      <c r="E16" s="486"/>
      <c r="F16" s="486"/>
      <c r="G16" s="486"/>
      <c r="H16" s="486"/>
      <c r="I16" s="486"/>
      <c r="J16" s="486"/>
      <c r="K16" s="486"/>
      <c r="L16" s="486"/>
      <c r="M16" s="486"/>
      <c r="N16" s="486"/>
      <c r="O16" s="486"/>
      <c r="P16" s="486"/>
      <c r="Q16" s="486"/>
      <c r="R16" s="486"/>
      <c r="S16" s="486"/>
      <c r="T16" s="486"/>
      <c r="U16" s="486"/>
      <c r="V16" s="486"/>
      <c r="W16" s="486"/>
      <c r="X16" s="486"/>
      <c r="Y16" s="486"/>
      <c r="Z16" s="486"/>
      <c r="AA16" s="486"/>
      <c r="AB16" s="486"/>
      <c r="AC16" s="486"/>
    </row>
    <row r="18" spans="1:31" x14ac:dyDescent="0.25">
      <c r="A18" s="487" t="s">
        <v>373</v>
      </c>
      <c r="B18" s="487"/>
      <c r="C18" s="487"/>
      <c r="D18" s="487"/>
      <c r="E18" s="487"/>
      <c r="F18" s="487"/>
      <c r="G18" s="487"/>
      <c r="H18" s="487"/>
      <c r="I18" s="487"/>
      <c r="J18" s="487"/>
      <c r="K18" s="487"/>
      <c r="L18" s="487"/>
      <c r="M18" s="487"/>
      <c r="N18" s="487"/>
      <c r="O18" s="487"/>
      <c r="P18" s="487"/>
      <c r="Q18" s="487"/>
      <c r="R18" s="487"/>
      <c r="S18" s="487"/>
      <c r="T18" s="487"/>
      <c r="U18" s="487"/>
      <c r="V18" s="487"/>
      <c r="W18" s="487"/>
      <c r="X18" s="487"/>
      <c r="Y18" s="487"/>
      <c r="Z18" s="487"/>
      <c r="AA18" s="487"/>
      <c r="AB18" s="487"/>
      <c r="AC18" s="487"/>
    </row>
    <row r="19" spans="1:31" x14ac:dyDescent="0.25">
      <c r="B19" s="269"/>
    </row>
    <row r="20" spans="1:31" ht="33" customHeight="1" x14ac:dyDescent="0.25">
      <c r="A20" s="469" t="s">
        <v>374</v>
      </c>
      <c r="B20" s="469" t="s">
        <v>375</v>
      </c>
      <c r="C20" s="479" t="s">
        <v>376</v>
      </c>
      <c r="D20" s="479"/>
      <c r="E20" s="468" t="s">
        <v>377</v>
      </c>
      <c r="F20" s="468"/>
      <c r="G20" s="482" t="s">
        <v>378</v>
      </c>
      <c r="H20" s="480" t="s">
        <v>379</v>
      </c>
      <c r="I20" s="481"/>
      <c r="J20" s="481"/>
      <c r="K20" s="481"/>
      <c r="L20" s="480" t="s">
        <v>380</v>
      </c>
      <c r="M20" s="481"/>
      <c r="N20" s="481"/>
      <c r="O20" s="481"/>
      <c r="P20" s="480" t="s">
        <v>381</v>
      </c>
      <c r="Q20" s="481"/>
      <c r="R20" s="481"/>
      <c r="S20" s="481"/>
      <c r="T20" s="480" t="s">
        <v>382</v>
      </c>
      <c r="U20" s="481"/>
      <c r="V20" s="481"/>
      <c r="W20" s="481"/>
      <c r="X20" s="480" t="s">
        <v>383</v>
      </c>
      <c r="Y20" s="481"/>
      <c r="Z20" s="481"/>
      <c r="AA20" s="481"/>
      <c r="AB20" s="478" t="s">
        <v>384</v>
      </c>
      <c r="AC20" s="478"/>
      <c r="AD20" s="270"/>
      <c r="AE20" s="270"/>
    </row>
    <row r="21" spans="1:31" ht="99.75" customHeight="1" x14ac:dyDescent="0.25">
      <c r="A21" s="470"/>
      <c r="B21" s="470"/>
      <c r="C21" s="479"/>
      <c r="D21" s="479"/>
      <c r="E21" s="468"/>
      <c r="F21" s="468"/>
      <c r="G21" s="483"/>
      <c r="H21" s="479" t="s">
        <v>385</v>
      </c>
      <c r="I21" s="479"/>
      <c r="J21" s="479" t="s">
        <v>313</v>
      </c>
      <c r="K21" s="479"/>
      <c r="L21" s="479" t="s">
        <v>385</v>
      </c>
      <c r="M21" s="479"/>
      <c r="N21" s="479" t="s">
        <v>313</v>
      </c>
      <c r="O21" s="479"/>
      <c r="P21" s="479" t="s">
        <v>385</v>
      </c>
      <c r="Q21" s="479"/>
      <c r="R21" s="479" t="s">
        <v>313</v>
      </c>
      <c r="S21" s="479"/>
      <c r="T21" s="479" t="s">
        <v>385</v>
      </c>
      <c r="U21" s="479"/>
      <c r="V21" s="479" t="s">
        <v>313</v>
      </c>
      <c r="W21" s="479"/>
      <c r="X21" s="479" t="s">
        <v>385</v>
      </c>
      <c r="Y21" s="479"/>
      <c r="Z21" s="479" t="s">
        <v>313</v>
      </c>
      <c r="AA21" s="479"/>
      <c r="AB21" s="478"/>
      <c r="AC21" s="478"/>
    </row>
    <row r="22" spans="1:31" ht="72.75" x14ac:dyDescent="0.25">
      <c r="A22" s="471"/>
      <c r="B22" s="471"/>
      <c r="C22" s="354" t="s">
        <v>385</v>
      </c>
      <c r="D22" s="354" t="s">
        <v>386</v>
      </c>
      <c r="E22" s="355" t="s">
        <v>387</v>
      </c>
      <c r="F22" s="355" t="s">
        <v>388</v>
      </c>
      <c r="G22" s="484"/>
      <c r="H22" s="356" t="s">
        <v>389</v>
      </c>
      <c r="I22" s="356" t="s">
        <v>390</v>
      </c>
      <c r="J22" s="356" t="s">
        <v>389</v>
      </c>
      <c r="K22" s="356" t="s">
        <v>390</v>
      </c>
      <c r="L22" s="356" t="s">
        <v>389</v>
      </c>
      <c r="M22" s="356" t="s">
        <v>390</v>
      </c>
      <c r="N22" s="356" t="s">
        <v>389</v>
      </c>
      <c r="O22" s="356" t="s">
        <v>390</v>
      </c>
      <c r="P22" s="356" t="s">
        <v>389</v>
      </c>
      <c r="Q22" s="356" t="s">
        <v>390</v>
      </c>
      <c r="R22" s="356" t="s">
        <v>389</v>
      </c>
      <c r="S22" s="356" t="s">
        <v>390</v>
      </c>
      <c r="T22" s="356" t="s">
        <v>389</v>
      </c>
      <c r="U22" s="356" t="s">
        <v>390</v>
      </c>
      <c r="V22" s="356" t="s">
        <v>389</v>
      </c>
      <c r="W22" s="356" t="s">
        <v>390</v>
      </c>
      <c r="X22" s="356" t="s">
        <v>389</v>
      </c>
      <c r="Y22" s="356" t="s">
        <v>390</v>
      </c>
      <c r="Z22" s="356" t="s">
        <v>389</v>
      </c>
      <c r="AA22" s="356" t="s">
        <v>390</v>
      </c>
      <c r="AB22" s="354" t="s">
        <v>385</v>
      </c>
      <c r="AC22" s="354" t="s">
        <v>313</v>
      </c>
    </row>
    <row r="23" spans="1:31" ht="19.5" customHeight="1" x14ac:dyDescent="0.25">
      <c r="A23" s="256">
        <v>1</v>
      </c>
      <c r="B23" s="256">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row>
    <row r="24" spans="1:31" s="271" customFormat="1" ht="47.25" customHeight="1" x14ac:dyDescent="0.25">
      <c r="A24" s="272">
        <v>1</v>
      </c>
      <c r="B24" s="273" t="s">
        <v>391</v>
      </c>
      <c r="C24" s="274">
        <f>SUM(C25:C29)</f>
        <v>11.375227819999999</v>
      </c>
      <c r="D24" s="274">
        <f t="shared" ref="D24" si="0">SUM(D25:D29)</f>
        <v>0</v>
      </c>
      <c r="E24" s="275">
        <f>SUM(E25:E29)</f>
        <v>11.375227819999999</v>
      </c>
      <c r="F24" s="275">
        <f>SUM(F25:F29)</f>
        <v>8.2163850199999988</v>
      </c>
      <c r="G24" s="274">
        <f>SUM(G25:G29)</f>
        <v>3.1588428</v>
      </c>
      <c r="H24" s="274">
        <f t="shared" ref="H24:AA24" si="1">SUM(H25:H29)</f>
        <v>8.2163850199999988</v>
      </c>
      <c r="I24" s="274">
        <f t="shared" si="1"/>
        <v>0</v>
      </c>
      <c r="J24" s="274">
        <f t="shared" si="1"/>
        <v>8.2163850199999988</v>
      </c>
      <c r="K24" s="274">
        <f>SUM(K25:K29)</f>
        <v>0</v>
      </c>
      <c r="L24" s="274">
        <f>SUM(L25:L29)</f>
        <v>0</v>
      </c>
      <c r="M24" s="274">
        <f t="shared" si="1"/>
        <v>0</v>
      </c>
      <c r="N24" s="274">
        <f t="shared" si="1"/>
        <v>0</v>
      </c>
      <c r="O24" s="274">
        <f t="shared" si="1"/>
        <v>0</v>
      </c>
      <c r="P24" s="274">
        <f t="shared" si="1"/>
        <v>0</v>
      </c>
      <c r="Q24" s="274">
        <f t="shared" si="1"/>
        <v>0</v>
      </c>
      <c r="R24" s="274">
        <f t="shared" si="1"/>
        <v>0</v>
      </c>
      <c r="S24" s="274">
        <f t="shared" si="1"/>
        <v>0</v>
      </c>
      <c r="T24" s="274">
        <f t="shared" si="1"/>
        <v>0</v>
      </c>
      <c r="U24" s="274">
        <f t="shared" si="1"/>
        <v>0</v>
      </c>
      <c r="V24" s="274">
        <f t="shared" si="1"/>
        <v>0</v>
      </c>
      <c r="W24" s="274">
        <f t="shared" si="1"/>
        <v>0</v>
      </c>
      <c r="X24" s="274">
        <f t="shared" si="1"/>
        <v>0</v>
      </c>
      <c r="Y24" s="274">
        <f t="shared" si="1"/>
        <v>0</v>
      </c>
      <c r="Z24" s="274">
        <f t="shared" si="1"/>
        <v>0</v>
      </c>
      <c r="AA24" s="274">
        <f t="shared" si="1"/>
        <v>0</v>
      </c>
      <c r="AB24" s="352">
        <f>H24+L24+P24+T24+X24</f>
        <v>8.2163850199999988</v>
      </c>
      <c r="AC24" s="353">
        <f>J24+N24+R24+V24+Z24</f>
        <v>8.2163850199999988</v>
      </c>
      <c r="AD24" s="252"/>
      <c r="AE24" s="252"/>
    </row>
    <row r="25" spans="1:31" ht="24" customHeight="1" x14ac:dyDescent="0.25">
      <c r="A25" s="276" t="s">
        <v>392</v>
      </c>
      <c r="B25" s="277" t="s">
        <v>393</v>
      </c>
      <c r="C25" s="274">
        <v>0</v>
      </c>
      <c r="D25" s="274">
        <v>0</v>
      </c>
      <c r="E25" s="278">
        <f>C25</f>
        <v>0</v>
      </c>
      <c r="F25" s="278">
        <f t="shared" ref="F25:F64" si="2">E25-G25</f>
        <v>0</v>
      </c>
      <c r="G25" s="279">
        <v>0</v>
      </c>
      <c r="H25" s="279">
        <v>0</v>
      </c>
      <c r="I25" s="279">
        <v>0</v>
      </c>
      <c r="J25" s="279">
        <v>0</v>
      </c>
      <c r="K25" s="279">
        <v>0</v>
      </c>
      <c r="L25" s="279">
        <v>0</v>
      </c>
      <c r="M25" s="279">
        <v>0</v>
      </c>
      <c r="N25" s="279">
        <f>C25</f>
        <v>0</v>
      </c>
      <c r="O25" s="279">
        <v>0</v>
      </c>
      <c r="P25" s="279">
        <v>0</v>
      </c>
      <c r="Q25" s="279">
        <v>0</v>
      </c>
      <c r="R25" s="279">
        <v>0</v>
      </c>
      <c r="S25" s="279">
        <v>0</v>
      </c>
      <c r="T25" s="279">
        <v>0</v>
      </c>
      <c r="U25" s="279">
        <v>0</v>
      </c>
      <c r="V25" s="279">
        <v>0</v>
      </c>
      <c r="W25" s="279">
        <v>0</v>
      </c>
      <c r="X25" s="279">
        <v>0</v>
      </c>
      <c r="Y25" s="279">
        <v>0</v>
      </c>
      <c r="Z25" s="279">
        <v>0</v>
      </c>
      <c r="AA25" s="279">
        <v>0</v>
      </c>
      <c r="AB25" s="352">
        <f t="shared" ref="AB25:AB64" si="3">H25+L25+P25+T25+X25</f>
        <v>0</v>
      </c>
      <c r="AC25" s="353">
        <f t="shared" ref="AC25:AC64" si="4">J25+N25+R25+V25+Z25</f>
        <v>0</v>
      </c>
    </row>
    <row r="26" spans="1:31" x14ac:dyDescent="0.25">
      <c r="A26" s="276" t="s">
        <v>394</v>
      </c>
      <c r="B26" s="277" t="s">
        <v>395</v>
      </c>
      <c r="C26" s="274">
        <v>0</v>
      </c>
      <c r="D26" s="274">
        <v>0</v>
      </c>
      <c r="E26" s="278">
        <f>C26</f>
        <v>0</v>
      </c>
      <c r="F26" s="278">
        <f t="shared" si="2"/>
        <v>0</v>
      </c>
      <c r="G26" s="279">
        <v>0</v>
      </c>
      <c r="H26" s="279">
        <v>0</v>
      </c>
      <c r="I26" s="279">
        <v>0</v>
      </c>
      <c r="J26" s="279">
        <v>0</v>
      </c>
      <c r="K26" s="279">
        <v>0</v>
      </c>
      <c r="L26" s="279">
        <v>0</v>
      </c>
      <c r="M26" s="279">
        <v>0</v>
      </c>
      <c r="N26" s="279">
        <f>C26</f>
        <v>0</v>
      </c>
      <c r="O26" s="279">
        <v>0</v>
      </c>
      <c r="P26" s="279">
        <v>0</v>
      </c>
      <c r="Q26" s="279">
        <v>0</v>
      </c>
      <c r="R26" s="279">
        <v>0</v>
      </c>
      <c r="S26" s="279">
        <v>0</v>
      </c>
      <c r="T26" s="279">
        <v>0</v>
      </c>
      <c r="U26" s="279">
        <v>0</v>
      </c>
      <c r="V26" s="279">
        <v>0</v>
      </c>
      <c r="W26" s="279">
        <v>0</v>
      </c>
      <c r="X26" s="279">
        <v>0</v>
      </c>
      <c r="Y26" s="279">
        <v>0</v>
      </c>
      <c r="Z26" s="279">
        <v>0</v>
      </c>
      <c r="AA26" s="279">
        <v>0</v>
      </c>
      <c r="AB26" s="352">
        <f t="shared" si="3"/>
        <v>0</v>
      </c>
      <c r="AC26" s="353">
        <f t="shared" si="4"/>
        <v>0</v>
      </c>
    </row>
    <row r="27" spans="1:31" ht="31.5" x14ac:dyDescent="0.25">
      <c r="A27" s="276" t="s">
        <v>396</v>
      </c>
      <c r="B27" s="277" t="s">
        <v>397</v>
      </c>
      <c r="C27" s="274">
        <v>11.375227819999999</v>
      </c>
      <c r="D27" s="274">
        <v>0</v>
      </c>
      <c r="E27" s="278">
        <f>C27</f>
        <v>11.375227819999999</v>
      </c>
      <c r="F27" s="278">
        <f t="shared" si="2"/>
        <v>8.2163850199999988</v>
      </c>
      <c r="G27" s="279">
        <v>3.1588428</v>
      </c>
      <c r="H27" s="279">
        <v>8.2163850199999988</v>
      </c>
      <c r="I27" s="279">
        <v>0</v>
      </c>
      <c r="J27" s="279">
        <v>8.2163850199999988</v>
      </c>
      <c r="K27" s="279">
        <v>0</v>
      </c>
      <c r="L27" s="279">
        <v>0</v>
      </c>
      <c r="M27" s="279">
        <v>0</v>
      </c>
      <c r="N27" s="279">
        <v>0</v>
      </c>
      <c r="O27" s="279">
        <v>0</v>
      </c>
      <c r="P27" s="279">
        <v>0</v>
      </c>
      <c r="Q27" s="279">
        <v>0</v>
      </c>
      <c r="R27" s="279">
        <v>0</v>
      </c>
      <c r="S27" s="279">
        <v>0</v>
      </c>
      <c r="T27" s="279">
        <v>0</v>
      </c>
      <c r="U27" s="279">
        <v>0</v>
      </c>
      <c r="V27" s="279">
        <v>0</v>
      </c>
      <c r="W27" s="279">
        <v>0</v>
      </c>
      <c r="X27" s="279">
        <v>0</v>
      </c>
      <c r="Y27" s="279">
        <v>0</v>
      </c>
      <c r="Z27" s="279">
        <v>0</v>
      </c>
      <c r="AA27" s="279">
        <v>0</v>
      </c>
      <c r="AB27" s="352">
        <f t="shared" si="3"/>
        <v>8.2163850199999988</v>
      </c>
      <c r="AC27" s="353">
        <f t="shared" si="4"/>
        <v>8.2163850199999988</v>
      </c>
    </row>
    <row r="28" spans="1:31" x14ac:dyDescent="0.25">
      <c r="A28" s="276" t="s">
        <v>398</v>
      </c>
      <c r="B28" s="277" t="s">
        <v>399</v>
      </c>
      <c r="C28" s="274">
        <v>0</v>
      </c>
      <c r="D28" s="274">
        <v>0</v>
      </c>
      <c r="E28" s="278">
        <f>C28</f>
        <v>0</v>
      </c>
      <c r="F28" s="278">
        <f t="shared" si="2"/>
        <v>0</v>
      </c>
      <c r="G28" s="279">
        <v>0</v>
      </c>
      <c r="H28" s="279">
        <v>0</v>
      </c>
      <c r="I28" s="279">
        <v>0</v>
      </c>
      <c r="J28" s="279">
        <v>0</v>
      </c>
      <c r="K28" s="279">
        <v>0</v>
      </c>
      <c r="L28" s="279">
        <v>0</v>
      </c>
      <c r="M28" s="279">
        <v>0</v>
      </c>
      <c r="N28" s="279">
        <f>C28</f>
        <v>0</v>
      </c>
      <c r="O28" s="279">
        <v>0</v>
      </c>
      <c r="P28" s="279">
        <v>0</v>
      </c>
      <c r="Q28" s="279">
        <v>0</v>
      </c>
      <c r="R28" s="279">
        <v>0</v>
      </c>
      <c r="S28" s="279">
        <v>0</v>
      </c>
      <c r="T28" s="279">
        <v>0</v>
      </c>
      <c r="U28" s="279">
        <v>0</v>
      </c>
      <c r="V28" s="279">
        <v>0</v>
      </c>
      <c r="W28" s="279">
        <v>0</v>
      </c>
      <c r="X28" s="279">
        <v>0</v>
      </c>
      <c r="Y28" s="279">
        <v>0</v>
      </c>
      <c r="Z28" s="279">
        <v>0</v>
      </c>
      <c r="AA28" s="279">
        <v>0</v>
      </c>
      <c r="AB28" s="352">
        <f t="shared" si="3"/>
        <v>0</v>
      </c>
      <c r="AC28" s="353">
        <f t="shared" si="4"/>
        <v>0</v>
      </c>
    </row>
    <row r="29" spans="1:31" x14ac:dyDescent="0.25">
      <c r="A29" s="276" t="s">
        <v>400</v>
      </c>
      <c r="B29" s="280" t="s">
        <v>401</v>
      </c>
      <c r="C29" s="274">
        <v>0</v>
      </c>
      <c r="D29" s="274">
        <v>0</v>
      </c>
      <c r="E29" s="278">
        <f>C29</f>
        <v>0</v>
      </c>
      <c r="F29" s="278">
        <f t="shared" si="2"/>
        <v>0</v>
      </c>
      <c r="G29" s="279">
        <v>0</v>
      </c>
      <c r="H29" s="279">
        <v>0</v>
      </c>
      <c r="I29" s="279">
        <v>0</v>
      </c>
      <c r="J29" s="279">
        <v>0</v>
      </c>
      <c r="K29" s="279">
        <v>0</v>
      </c>
      <c r="L29" s="279">
        <v>0</v>
      </c>
      <c r="M29" s="279">
        <v>0</v>
      </c>
      <c r="N29" s="279">
        <f>C29</f>
        <v>0</v>
      </c>
      <c r="O29" s="279">
        <v>0</v>
      </c>
      <c r="P29" s="279">
        <v>0</v>
      </c>
      <c r="Q29" s="279">
        <v>0</v>
      </c>
      <c r="R29" s="279">
        <v>0</v>
      </c>
      <c r="S29" s="279">
        <v>0</v>
      </c>
      <c r="T29" s="279">
        <v>0</v>
      </c>
      <c r="U29" s="279">
        <v>0</v>
      </c>
      <c r="V29" s="279">
        <v>0</v>
      </c>
      <c r="W29" s="279">
        <v>0</v>
      </c>
      <c r="X29" s="279">
        <v>0</v>
      </c>
      <c r="Y29" s="279">
        <v>0</v>
      </c>
      <c r="Z29" s="279">
        <v>0</v>
      </c>
      <c r="AA29" s="279">
        <v>0</v>
      </c>
      <c r="AB29" s="352">
        <f t="shared" si="3"/>
        <v>0</v>
      </c>
      <c r="AC29" s="353">
        <f t="shared" si="4"/>
        <v>0</v>
      </c>
    </row>
    <row r="30" spans="1:31" s="271" customFormat="1" ht="47.25" x14ac:dyDescent="0.25">
      <c r="A30" s="272" t="s">
        <v>17</v>
      </c>
      <c r="B30" s="273" t="s">
        <v>402</v>
      </c>
      <c r="C30" s="274">
        <f>SUM(C31:C34)</f>
        <v>9.4793565199999996</v>
      </c>
      <c r="D30" s="274">
        <f t="shared" ref="D30" si="5">SUM(D31:D34)</f>
        <v>0</v>
      </c>
      <c r="E30" s="275">
        <f>SUM(E31:E34)</f>
        <v>9.4793565199999996</v>
      </c>
      <c r="F30" s="275">
        <f>SUM(F31:F34)</f>
        <v>0</v>
      </c>
      <c r="G30" s="274">
        <f>SUM(G31:G34)</f>
        <v>9.4793565199999996</v>
      </c>
      <c r="H30" s="274">
        <f t="shared" ref="H30:AA30" si="6">SUM(H31:H34)</f>
        <v>0</v>
      </c>
      <c r="I30" s="274">
        <f t="shared" si="6"/>
        <v>0</v>
      </c>
      <c r="J30" s="274">
        <f t="shared" si="6"/>
        <v>0</v>
      </c>
      <c r="K30" s="274">
        <f t="shared" si="6"/>
        <v>0</v>
      </c>
      <c r="L30" s="274">
        <f>SUM(L31:L34)</f>
        <v>0</v>
      </c>
      <c r="M30" s="274">
        <f t="shared" si="6"/>
        <v>0</v>
      </c>
      <c r="N30" s="274">
        <f t="shared" si="6"/>
        <v>0</v>
      </c>
      <c r="O30" s="274">
        <f t="shared" si="6"/>
        <v>0</v>
      </c>
      <c r="P30" s="274">
        <f t="shared" si="6"/>
        <v>0</v>
      </c>
      <c r="Q30" s="274">
        <f t="shared" si="6"/>
        <v>0</v>
      </c>
      <c r="R30" s="274">
        <f t="shared" si="6"/>
        <v>0</v>
      </c>
      <c r="S30" s="274">
        <f t="shared" si="6"/>
        <v>0</v>
      </c>
      <c r="T30" s="274">
        <f t="shared" si="6"/>
        <v>0</v>
      </c>
      <c r="U30" s="274">
        <f t="shared" si="6"/>
        <v>0</v>
      </c>
      <c r="V30" s="274">
        <f t="shared" si="6"/>
        <v>0</v>
      </c>
      <c r="W30" s="274">
        <f t="shared" si="6"/>
        <v>0</v>
      </c>
      <c r="X30" s="274">
        <f t="shared" si="6"/>
        <v>0</v>
      </c>
      <c r="Y30" s="274">
        <f t="shared" si="6"/>
        <v>0</v>
      </c>
      <c r="Z30" s="274">
        <f t="shared" si="6"/>
        <v>0</v>
      </c>
      <c r="AA30" s="274">
        <f t="shared" si="6"/>
        <v>0</v>
      </c>
      <c r="AB30" s="352">
        <f t="shared" si="3"/>
        <v>0</v>
      </c>
      <c r="AC30" s="353">
        <f t="shared" si="4"/>
        <v>0</v>
      </c>
      <c r="AD30" s="252"/>
      <c r="AE30" s="252"/>
    </row>
    <row r="31" spans="1:31" x14ac:dyDescent="0.25">
      <c r="A31" s="272" t="s">
        <v>403</v>
      </c>
      <c r="B31" s="277" t="s">
        <v>404</v>
      </c>
      <c r="C31" s="279">
        <v>0.15466533999999998</v>
      </c>
      <c r="D31" s="274">
        <v>0</v>
      </c>
      <c r="E31" s="278">
        <f t="shared" ref="E31:E64" si="7">C31</f>
        <v>0.15466533999999998</v>
      </c>
      <c r="F31" s="278">
        <f t="shared" si="2"/>
        <v>0</v>
      </c>
      <c r="G31" s="279">
        <v>0.15466533999999998</v>
      </c>
      <c r="H31" s="279">
        <v>0</v>
      </c>
      <c r="I31" s="279">
        <v>0</v>
      </c>
      <c r="J31" s="279">
        <f t="shared" ref="J31:J34" si="8">F31</f>
        <v>0</v>
      </c>
      <c r="K31" s="279">
        <v>0</v>
      </c>
      <c r="L31" s="279">
        <v>0</v>
      </c>
      <c r="M31" s="279">
        <v>0</v>
      </c>
      <c r="N31" s="279">
        <v>0</v>
      </c>
      <c r="O31" s="279">
        <v>0</v>
      </c>
      <c r="P31" s="279">
        <v>0</v>
      </c>
      <c r="Q31" s="279">
        <v>0</v>
      </c>
      <c r="R31" s="279">
        <v>0</v>
      </c>
      <c r="S31" s="279">
        <v>0</v>
      </c>
      <c r="T31" s="279">
        <v>0</v>
      </c>
      <c r="U31" s="279">
        <v>0</v>
      </c>
      <c r="V31" s="279">
        <v>0</v>
      </c>
      <c r="W31" s="279">
        <v>0</v>
      </c>
      <c r="X31" s="279">
        <v>0</v>
      </c>
      <c r="Y31" s="279">
        <v>0</v>
      </c>
      <c r="Z31" s="279">
        <v>0</v>
      </c>
      <c r="AA31" s="279">
        <v>0</v>
      </c>
      <c r="AB31" s="352">
        <f t="shared" si="3"/>
        <v>0</v>
      </c>
      <c r="AC31" s="353">
        <f t="shared" si="4"/>
        <v>0</v>
      </c>
    </row>
    <row r="32" spans="1:31" ht="31.5" x14ac:dyDescent="0.25">
      <c r="A32" s="272" t="s">
        <v>405</v>
      </c>
      <c r="B32" s="277" t="s">
        <v>406</v>
      </c>
      <c r="C32" s="279">
        <v>0.83083958999999996</v>
      </c>
      <c r="D32" s="274">
        <v>0</v>
      </c>
      <c r="E32" s="278">
        <f t="shared" si="7"/>
        <v>0.83083958999999996</v>
      </c>
      <c r="F32" s="278">
        <f t="shared" si="2"/>
        <v>0</v>
      </c>
      <c r="G32" s="279">
        <v>0.83083958999999996</v>
      </c>
      <c r="H32" s="279">
        <v>0</v>
      </c>
      <c r="I32" s="279">
        <v>0</v>
      </c>
      <c r="J32" s="279">
        <f t="shared" si="8"/>
        <v>0</v>
      </c>
      <c r="K32" s="279">
        <v>0</v>
      </c>
      <c r="L32" s="279">
        <v>0</v>
      </c>
      <c r="M32" s="279">
        <v>0</v>
      </c>
      <c r="N32" s="279">
        <v>0</v>
      </c>
      <c r="O32" s="279">
        <v>0</v>
      </c>
      <c r="P32" s="279">
        <v>0</v>
      </c>
      <c r="Q32" s="279">
        <v>0</v>
      </c>
      <c r="R32" s="279">
        <v>0</v>
      </c>
      <c r="S32" s="279">
        <v>0</v>
      </c>
      <c r="T32" s="279">
        <v>0</v>
      </c>
      <c r="U32" s="279">
        <v>0</v>
      </c>
      <c r="V32" s="279">
        <v>0</v>
      </c>
      <c r="W32" s="279">
        <v>0</v>
      </c>
      <c r="X32" s="279">
        <v>0</v>
      </c>
      <c r="Y32" s="279">
        <v>0</v>
      </c>
      <c r="Z32" s="279">
        <v>0</v>
      </c>
      <c r="AA32" s="279">
        <v>0</v>
      </c>
      <c r="AB32" s="352">
        <f t="shared" si="3"/>
        <v>0</v>
      </c>
      <c r="AC32" s="353">
        <f t="shared" si="4"/>
        <v>0</v>
      </c>
    </row>
    <row r="33" spans="1:31" x14ac:dyDescent="0.25">
      <c r="A33" s="272" t="s">
        <v>407</v>
      </c>
      <c r="B33" s="277" t="s">
        <v>408</v>
      </c>
      <c r="C33" s="279">
        <v>8.1948745899999995</v>
      </c>
      <c r="D33" s="274">
        <v>0</v>
      </c>
      <c r="E33" s="278">
        <f t="shared" si="7"/>
        <v>8.1948745899999995</v>
      </c>
      <c r="F33" s="278">
        <f t="shared" si="2"/>
        <v>0</v>
      </c>
      <c r="G33" s="279">
        <v>8.1948745899999995</v>
      </c>
      <c r="H33" s="279">
        <v>0</v>
      </c>
      <c r="I33" s="279">
        <v>0</v>
      </c>
      <c r="J33" s="279">
        <f t="shared" si="8"/>
        <v>0</v>
      </c>
      <c r="K33" s="279">
        <v>0</v>
      </c>
      <c r="L33" s="279">
        <v>0</v>
      </c>
      <c r="M33" s="279">
        <v>0</v>
      </c>
      <c r="N33" s="279">
        <v>0</v>
      </c>
      <c r="O33" s="279">
        <v>0</v>
      </c>
      <c r="P33" s="279">
        <v>0</v>
      </c>
      <c r="Q33" s="279">
        <v>0</v>
      </c>
      <c r="R33" s="279">
        <v>0</v>
      </c>
      <c r="S33" s="279">
        <v>0</v>
      </c>
      <c r="T33" s="279">
        <v>0</v>
      </c>
      <c r="U33" s="279">
        <v>0</v>
      </c>
      <c r="V33" s="279">
        <v>0</v>
      </c>
      <c r="W33" s="279">
        <v>0</v>
      </c>
      <c r="X33" s="279">
        <v>0</v>
      </c>
      <c r="Y33" s="279">
        <v>0</v>
      </c>
      <c r="Z33" s="279">
        <v>0</v>
      </c>
      <c r="AA33" s="279">
        <v>0</v>
      </c>
      <c r="AB33" s="352">
        <f t="shared" si="3"/>
        <v>0</v>
      </c>
      <c r="AC33" s="353">
        <f t="shared" si="4"/>
        <v>0</v>
      </c>
    </row>
    <row r="34" spans="1:31" x14ac:dyDescent="0.25">
      <c r="A34" s="272" t="s">
        <v>409</v>
      </c>
      <c r="B34" s="277" t="s">
        <v>410</v>
      </c>
      <c r="C34" s="279">
        <v>0.29897699999999999</v>
      </c>
      <c r="D34" s="274">
        <v>0</v>
      </c>
      <c r="E34" s="278">
        <f t="shared" si="7"/>
        <v>0.29897699999999999</v>
      </c>
      <c r="F34" s="278">
        <f t="shared" si="2"/>
        <v>0</v>
      </c>
      <c r="G34" s="279">
        <v>0.29897699999999999</v>
      </c>
      <c r="H34" s="279">
        <v>0</v>
      </c>
      <c r="I34" s="279">
        <v>0</v>
      </c>
      <c r="J34" s="279">
        <f t="shared" si="8"/>
        <v>0</v>
      </c>
      <c r="K34" s="279">
        <v>0</v>
      </c>
      <c r="L34" s="279">
        <v>0</v>
      </c>
      <c r="M34" s="279">
        <v>0</v>
      </c>
      <c r="N34" s="279">
        <v>0</v>
      </c>
      <c r="O34" s="279">
        <v>0</v>
      </c>
      <c r="P34" s="279">
        <v>0</v>
      </c>
      <c r="Q34" s="279">
        <v>0</v>
      </c>
      <c r="R34" s="279">
        <v>0</v>
      </c>
      <c r="S34" s="279">
        <v>0</v>
      </c>
      <c r="T34" s="279">
        <v>0</v>
      </c>
      <c r="U34" s="279">
        <v>0</v>
      </c>
      <c r="V34" s="279">
        <v>0</v>
      </c>
      <c r="W34" s="279">
        <v>0</v>
      </c>
      <c r="X34" s="279">
        <v>0</v>
      </c>
      <c r="Y34" s="279">
        <v>0</v>
      </c>
      <c r="Z34" s="279">
        <v>0</v>
      </c>
      <c r="AA34" s="279">
        <v>0</v>
      </c>
      <c r="AB34" s="352">
        <f t="shared" si="3"/>
        <v>0</v>
      </c>
      <c r="AC34" s="353">
        <f t="shared" si="4"/>
        <v>0</v>
      </c>
    </row>
    <row r="35" spans="1:31" s="271" customFormat="1" ht="31.5" x14ac:dyDescent="0.25">
      <c r="A35" s="272" t="s">
        <v>20</v>
      </c>
      <c r="B35" s="273" t="s">
        <v>411</v>
      </c>
      <c r="C35" s="274">
        <v>0</v>
      </c>
      <c r="D35" s="274">
        <v>0</v>
      </c>
      <c r="E35" s="278">
        <f t="shared" si="7"/>
        <v>0</v>
      </c>
      <c r="F35" s="278">
        <f t="shared" si="2"/>
        <v>0</v>
      </c>
      <c r="G35" s="274">
        <v>0</v>
      </c>
      <c r="H35" s="274">
        <v>0</v>
      </c>
      <c r="I35" s="274">
        <v>0</v>
      </c>
      <c r="J35" s="274">
        <v>0</v>
      </c>
      <c r="K35" s="274">
        <v>0</v>
      </c>
      <c r="L35" s="274">
        <v>0</v>
      </c>
      <c r="M35" s="274">
        <v>0</v>
      </c>
      <c r="N35" s="274">
        <v>0</v>
      </c>
      <c r="O35" s="274">
        <v>0</v>
      </c>
      <c r="P35" s="274">
        <v>0</v>
      </c>
      <c r="Q35" s="274">
        <v>0</v>
      </c>
      <c r="R35" s="274">
        <v>0</v>
      </c>
      <c r="S35" s="274">
        <v>0</v>
      </c>
      <c r="T35" s="274">
        <v>0</v>
      </c>
      <c r="U35" s="274">
        <v>0</v>
      </c>
      <c r="V35" s="274">
        <v>0</v>
      </c>
      <c r="W35" s="274">
        <v>0</v>
      </c>
      <c r="X35" s="274">
        <v>0</v>
      </c>
      <c r="Y35" s="274">
        <v>0</v>
      </c>
      <c r="Z35" s="274">
        <v>0</v>
      </c>
      <c r="AA35" s="274">
        <v>0</v>
      </c>
      <c r="AB35" s="352">
        <f t="shared" si="3"/>
        <v>0</v>
      </c>
      <c r="AC35" s="353">
        <f t="shared" si="4"/>
        <v>0</v>
      </c>
      <c r="AD35" s="252"/>
      <c r="AE35" s="252"/>
    </row>
    <row r="36" spans="1:31" ht="31.5" x14ac:dyDescent="0.25">
      <c r="A36" s="276" t="s">
        <v>412</v>
      </c>
      <c r="B36" s="281" t="s">
        <v>413</v>
      </c>
      <c r="C36" s="274">
        <v>0</v>
      </c>
      <c r="D36" s="274">
        <v>0</v>
      </c>
      <c r="E36" s="278">
        <f t="shared" si="7"/>
        <v>0</v>
      </c>
      <c r="F36" s="278">
        <f t="shared" si="2"/>
        <v>0</v>
      </c>
      <c r="G36" s="279">
        <v>0</v>
      </c>
      <c r="H36" s="279">
        <v>0</v>
      </c>
      <c r="I36" s="279">
        <v>0</v>
      </c>
      <c r="J36" s="279">
        <v>0</v>
      </c>
      <c r="K36" s="279">
        <v>0</v>
      </c>
      <c r="L36" s="279">
        <v>0</v>
      </c>
      <c r="M36" s="279">
        <v>0</v>
      </c>
      <c r="N36" s="279">
        <v>0</v>
      </c>
      <c r="O36" s="279">
        <v>0</v>
      </c>
      <c r="P36" s="279">
        <v>0</v>
      </c>
      <c r="Q36" s="279">
        <v>0</v>
      </c>
      <c r="R36" s="279">
        <v>0</v>
      </c>
      <c r="S36" s="279">
        <v>0</v>
      </c>
      <c r="T36" s="279">
        <v>0</v>
      </c>
      <c r="U36" s="279">
        <v>0</v>
      </c>
      <c r="V36" s="279">
        <v>0</v>
      </c>
      <c r="W36" s="279">
        <v>0</v>
      </c>
      <c r="X36" s="279">
        <v>0</v>
      </c>
      <c r="Y36" s="279">
        <v>0</v>
      </c>
      <c r="Z36" s="279">
        <v>0</v>
      </c>
      <c r="AA36" s="279">
        <v>0</v>
      </c>
      <c r="AB36" s="352">
        <f t="shared" si="3"/>
        <v>0</v>
      </c>
      <c r="AC36" s="353">
        <f t="shared" si="4"/>
        <v>0</v>
      </c>
    </row>
    <row r="37" spans="1:31" x14ac:dyDescent="0.25">
      <c r="A37" s="276" t="s">
        <v>414</v>
      </c>
      <c r="B37" s="281" t="s">
        <v>415</v>
      </c>
      <c r="C37" s="274">
        <v>0</v>
      </c>
      <c r="D37" s="274">
        <v>0</v>
      </c>
      <c r="E37" s="278">
        <f t="shared" si="7"/>
        <v>0</v>
      </c>
      <c r="F37" s="278">
        <f t="shared" si="2"/>
        <v>0</v>
      </c>
      <c r="G37" s="279">
        <v>0</v>
      </c>
      <c r="H37" s="279">
        <v>0</v>
      </c>
      <c r="I37" s="279">
        <v>0</v>
      </c>
      <c r="J37" s="279">
        <v>0</v>
      </c>
      <c r="K37" s="279">
        <v>0</v>
      </c>
      <c r="L37" s="279">
        <v>0</v>
      </c>
      <c r="M37" s="279">
        <v>0</v>
      </c>
      <c r="N37" s="279">
        <v>0</v>
      </c>
      <c r="O37" s="279">
        <v>0</v>
      </c>
      <c r="P37" s="279">
        <v>0</v>
      </c>
      <c r="Q37" s="279">
        <v>0</v>
      </c>
      <c r="R37" s="279">
        <v>0</v>
      </c>
      <c r="S37" s="279">
        <v>0</v>
      </c>
      <c r="T37" s="279">
        <v>0</v>
      </c>
      <c r="U37" s="279">
        <v>0</v>
      </c>
      <c r="V37" s="279">
        <v>0</v>
      </c>
      <c r="W37" s="279">
        <v>0</v>
      </c>
      <c r="X37" s="279">
        <v>0</v>
      </c>
      <c r="Y37" s="279">
        <v>0</v>
      </c>
      <c r="Z37" s="279">
        <v>0</v>
      </c>
      <c r="AA37" s="279">
        <v>0</v>
      </c>
      <c r="AB37" s="352">
        <f t="shared" si="3"/>
        <v>0</v>
      </c>
      <c r="AC37" s="353">
        <f t="shared" si="4"/>
        <v>0</v>
      </c>
    </row>
    <row r="38" spans="1:31" x14ac:dyDescent="0.25">
      <c r="A38" s="276" t="s">
        <v>416</v>
      </c>
      <c r="B38" s="281" t="s">
        <v>417</v>
      </c>
      <c r="C38" s="282">
        <v>0</v>
      </c>
      <c r="D38" s="282">
        <v>0</v>
      </c>
      <c r="E38" s="278">
        <f t="shared" si="7"/>
        <v>0</v>
      </c>
      <c r="F38" s="278">
        <f t="shared" si="2"/>
        <v>0</v>
      </c>
      <c r="G38" s="283">
        <v>0</v>
      </c>
      <c r="H38" s="283">
        <v>0</v>
      </c>
      <c r="I38" s="283">
        <v>0</v>
      </c>
      <c r="J38" s="283">
        <v>0</v>
      </c>
      <c r="K38" s="283">
        <v>0</v>
      </c>
      <c r="L38" s="283">
        <v>0</v>
      </c>
      <c r="M38" s="283">
        <v>0</v>
      </c>
      <c r="N38" s="283">
        <v>0</v>
      </c>
      <c r="O38" s="283">
        <v>0</v>
      </c>
      <c r="P38" s="283">
        <v>0</v>
      </c>
      <c r="Q38" s="283">
        <v>0</v>
      </c>
      <c r="R38" s="283">
        <v>0</v>
      </c>
      <c r="S38" s="283">
        <v>0</v>
      </c>
      <c r="T38" s="283">
        <v>0</v>
      </c>
      <c r="U38" s="283">
        <v>0</v>
      </c>
      <c r="V38" s="283">
        <v>0</v>
      </c>
      <c r="W38" s="283">
        <v>0</v>
      </c>
      <c r="X38" s="283">
        <v>0</v>
      </c>
      <c r="Y38" s="283">
        <v>0</v>
      </c>
      <c r="Z38" s="283">
        <v>0</v>
      </c>
      <c r="AA38" s="283">
        <v>0</v>
      </c>
      <c r="AB38" s="352">
        <f t="shared" si="3"/>
        <v>0</v>
      </c>
      <c r="AC38" s="353">
        <f t="shared" si="4"/>
        <v>0</v>
      </c>
    </row>
    <row r="39" spans="1:31" ht="31.5" x14ac:dyDescent="0.25">
      <c r="A39" s="276" t="s">
        <v>418</v>
      </c>
      <c r="B39" s="277" t="s">
        <v>419</v>
      </c>
      <c r="C39" s="274">
        <v>0</v>
      </c>
      <c r="D39" s="274">
        <v>0</v>
      </c>
      <c r="E39" s="278">
        <f t="shared" si="7"/>
        <v>0</v>
      </c>
      <c r="F39" s="278">
        <f t="shared" si="2"/>
        <v>0</v>
      </c>
      <c r="G39" s="279">
        <v>0</v>
      </c>
      <c r="H39" s="279">
        <v>0</v>
      </c>
      <c r="I39" s="279">
        <v>0</v>
      </c>
      <c r="J39" s="279">
        <v>0</v>
      </c>
      <c r="K39" s="279">
        <v>0</v>
      </c>
      <c r="L39" s="279">
        <v>0</v>
      </c>
      <c r="M39" s="279">
        <v>0</v>
      </c>
      <c r="N39" s="279">
        <v>0</v>
      </c>
      <c r="O39" s="279">
        <v>0</v>
      </c>
      <c r="P39" s="279">
        <v>0</v>
      </c>
      <c r="Q39" s="279">
        <v>0</v>
      </c>
      <c r="R39" s="279">
        <v>0</v>
      </c>
      <c r="S39" s="279">
        <v>0</v>
      </c>
      <c r="T39" s="279">
        <v>0</v>
      </c>
      <c r="U39" s="279">
        <v>0</v>
      </c>
      <c r="V39" s="279">
        <v>0</v>
      </c>
      <c r="W39" s="279">
        <v>0</v>
      </c>
      <c r="X39" s="279">
        <v>0</v>
      </c>
      <c r="Y39" s="279">
        <v>0</v>
      </c>
      <c r="Z39" s="279">
        <v>0</v>
      </c>
      <c r="AA39" s="279">
        <v>0</v>
      </c>
      <c r="AB39" s="352">
        <f t="shared" si="3"/>
        <v>0</v>
      </c>
      <c r="AC39" s="353">
        <f t="shared" si="4"/>
        <v>0</v>
      </c>
    </row>
    <row r="40" spans="1:31" ht="31.5" x14ac:dyDescent="0.25">
      <c r="A40" s="276" t="s">
        <v>420</v>
      </c>
      <c r="B40" s="277" t="s">
        <v>421</v>
      </c>
      <c r="C40" s="274">
        <v>0</v>
      </c>
      <c r="D40" s="274">
        <v>0</v>
      </c>
      <c r="E40" s="278">
        <f t="shared" si="7"/>
        <v>0</v>
      </c>
      <c r="F40" s="278">
        <f t="shared" si="2"/>
        <v>0</v>
      </c>
      <c r="G40" s="279">
        <v>0</v>
      </c>
      <c r="H40" s="279">
        <v>0</v>
      </c>
      <c r="I40" s="279">
        <v>0</v>
      </c>
      <c r="J40" s="279">
        <v>0</v>
      </c>
      <c r="K40" s="279">
        <v>0</v>
      </c>
      <c r="L40" s="279">
        <v>0</v>
      </c>
      <c r="M40" s="279">
        <v>0</v>
      </c>
      <c r="N40" s="279">
        <v>0</v>
      </c>
      <c r="O40" s="279">
        <v>0</v>
      </c>
      <c r="P40" s="279">
        <v>0</v>
      </c>
      <c r="Q40" s="279">
        <v>0</v>
      </c>
      <c r="R40" s="279">
        <v>0</v>
      </c>
      <c r="S40" s="279">
        <v>0</v>
      </c>
      <c r="T40" s="279">
        <v>0</v>
      </c>
      <c r="U40" s="279">
        <v>0</v>
      </c>
      <c r="V40" s="279">
        <v>0</v>
      </c>
      <c r="W40" s="279">
        <v>0</v>
      </c>
      <c r="X40" s="279">
        <v>0</v>
      </c>
      <c r="Y40" s="279">
        <v>0</v>
      </c>
      <c r="Z40" s="279">
        <v>0</v>
      </c>
      <c r="AA40" s="279">
        <v>0</v>
      </c>
      <c r="AB40" s="352">
        <f t="shared" si="3"/>
        <v>0</v>
      </c>
      <c r="AC40" s="353">
        <f t="shared" si="4"/>
        <v>0</v>
      </c>
    </row>
    <row r="41" spans="1:31" x14ac:dyDescent="0.25">
      <c r="A41" s="276" t="s">
        <v>422</v>
      </c>
      <c r="B41" s="277" t="s">
        <v>423</v>
      </c>
      <c r="C41" s="274">
        <v>0</v>
      </c>
      <c r="D41" s="274">
        <v>0</v>
      </c>
      <c r="E41" s="278">
        <f t="shared" si="7"/>
        <v>0</v>
      </c>
      <c r="F41" s="278">
        <f t="shared" si="2"/>
        <v>0</v>
      </c>
      <c r="G41" s="279">
        <v>0</v>
      </c>
      <c r="H41" s="279">
        <v>0</v>
      </c>
      <c r="I41" s="279">
        <v>0</v>
      </c>
      <c r="J41" s="279">
        <v>0</v>
      </c>
      <c r="K41" s="279">
        <v>0</v>
      </c>
      <c r="L41" s="279">
        <v>0</v>
      </c>
      <c r="M41" s="279">
        <v>0</v>
      </c>
      <c r="N41" s="279">
        <v>0</v>
      </c>
      <c r="O41" s="279">
        <v>0</v>
      </c>
      <c r="P41" s="279">
        <v>0</v>
      </c>
      <c r="Q41" s="279">
        <v>0</v>
      </c>
      <c r="R41" s="279">
        <v>0</v>
      </c>
      <c r="S41" s="279">
        <v>0</v>
      </c>
      <c r="T41" s="279">
        <v>0</v>
      </c>
      <c r="U41" s="279">
        <v>0</v>
      </c>
      <c r="V41" s="279">
        <v>0</v>
      </c>
      <c r="W41" s="279">
        <v>0</v>
      </c>
      <c r="X41" s="279">
        <v>0</v>
      </c>
      <c r="Y41" s="279">
        <v>0</v>
      </c>
      <c r="Z41" s="279">
        <v>0</v>
      </c>
      <c r="AA41" s="279">
        <v>0</v>
      </c>
      <c r="AB41" s="352">
        <f t="shared" si="3"/>
        <v>0</v>
      </c>
      <c r="AC41" s="353">
        <f t="shared" si="4"/>
        <v>0</v>
      </c>
    </row>
    <row r="42" spans="1:31" ht="18.75" x14ac:dyDescent="0.25">
      <c r="A42" s="276" t="s">
        <v>424</v>
      </c>
      <c r="B42" s="281" t="s">
        <v>425</v>
      </c>
      <c r="C42" s="274">
        <v>7</v>
      </c>
      <c r="D42" s="274">
        <v>0</v>
      </c>
      <c r="E42" s="278">
        <f t="shared" si="7"/>
        <v>7</v>
      </c>
      <c r="F42" s="278">
        <f t="shared" si="2"/>
        <v>0</v>
      </c>
      <c r="G42" s="279">
        <v>7</v>
      </c>
      <c r="H42" s="279">
        <v>0</v>
      </c>
      <c r="I42" s="279">
        <v>0</v>
      </c>
      <c r="J42" s="279">
        <v>0</v>
      </c>
      <c r="K42" s="279">
        <v>0</v>
      </c>
      <c r="L42" s="279">
        <v>0</v>
      </c>
      <c r="M42" s="279">
        <v>0</v>
      </c>
      <c r="N42" s="279">
        <v>0</v>
      </c>
      <c r="O42" s="279">
        <v>0</v>
      </c>
      <c r="P42" s="279">
        <v>0</v>
      </c>
      <c r="Q42" s="279">
        <v>0</v>
      </c>
      <c r="R42" s="279">
        <v>0</v>
      </c>
      <c r="S42" s="279">
        <v>0</v>
      </c>
      <c r="T42" s="279">
        <v>0</v>
      </c>
      <c r="U42" s="279">
        <v>0</v>
      </c>
      <c r="V42" s="279">
        <v>0</v>
      </c>
      <c r="W42" s="279">
        <v>0</v>
      </c>
      <c r="X42" s="279">
        <v>0</v>
      </c>
      <c r="Y42" s="279">
        <v>0</v>
      </c>
      <c r="Z42" s="279">
        <v>0</v>
      </c>
      <c r="AA42" s="279">
        <v>0</v>
      </c>
      <c r="AB42" s="352">
        <f t="shared" si="3"/>
        <v>0</v>
      </c>
      <c r="AC42" s="353">
        <f t="shared" si="4"/>
        <v>0</v>
      </c>
    </row>
    <row r="43" spans="1:31" s="271" customFormat="1" x14ac:dyDescent="0.25">
      <c r="A43" s="272" t="s">
        <v>23</v>
      </c>
      <c r="B43" s="273" t="s">
        <v>426</v>
      </c>
      <c r="C43" s="274">
        <v>0</v>
      </c>
      <c r="D43" s="274">
        <v>0</v>
      </c>
      <c r="E43" s="278">
        <f t="shared" si="7"/>
        <v>0</v>
      </c>
      <c r="F43" s="278">
        <f t="shared" si="2"/>
        <v>0</v>
      </c>
      <c r="G43" s="274">
        <v>0</v>
      </c>
      <c r="H43" s="274">
        <v>0</v>
      </c>
      <c r="I43" s="274">
        <v>0</v>
      </c>
      <c r="J43" s="274">
        <v>0</v>
      </c>
      <c r="K43" s="274">
        <v>0</v>
      </c>
      <c r="L43" s="274">
        <v>0</v>
      </c>
      <c r="M43" s="274">
        <v>0</v>
      </c>
      <c r="N43" s="274">
        <v>0</v>
      </c>
      <c r="O43" s="274">
        <v>0</v>
      </c>
      <c r="P43" s="274">
        <v>0</v>
      </c>
      <c r="Q43" s="274">
        <v>0</v>
      </c>
      <c r="R43" s="274">
        <v>0</v>
      </c>
      <c r="S43" s="274">
        <v>0</v>
      </c>
      <c r="T43" s="274">
        <v>0</v>
      </c>
      <c r="U43" s="274">
        <v>0</v>
      </c>
      <c r="V43" s="274">
        <v>0</v>
      </c>
      <c r="W43" s="274">
        <v>0</v>
      </c>
      <c r="X43" s="274">
        <v>0</v>
      </c>
      <c r="Y43" s="274">
        <v>0</v>
      </c>
      <c r="Z43" s="274">
        <v>0</v>
      </c>
      <c r="AA43" s="274">
        <v>0</v>
      </c>
      <c r="AB43" s="352">
        <f t="shared" si="3"/>
        <v>0</v>
      </c>
      <c r="AC43" s="353">
        <f t="shared" si="4"/>
        <v>0</v>
      </c>
      <c r="AD43" s="252"/>
      <c r="AE43" s="252"/>
    </row>
    <row r="44" spans="1:31" ht="31.5" x14ac:dyDescent="0.25">
      <c r="A44" s="276" t="s">
        <v>427</v>
      </c>
      <c r="B44" s="281" t="s">
        <v>413</v>
      </c>
      <c r="C44" s="274">
        <v>0</v>
      </c>
      <c r="D44" s="274">
        <v>0</v>
      </c>
      <c r="E44" s="278">
        <f t="shared" si="7"/>
        <v>0</v>
      </c>
      <c r="F44" s="278">
        <f t="shared" si="2"/>
        <v>0</v>
      </c>
      <c r="G44" s="279">
        <v>0</v>
      </c>
      <c r="H44" s="279">
        <v>0</v>
      </c>
      <c r="I44" s="279">
        <v>0</v>
      </c>
      <c r="J44" s="279">
        <v>0</v>
      </c>
      <c r="K44" s="279">
        <v>0</v>
      </c>
      <c r="L44" s="279">
        <v>0</v>
      </c>
      <c r="M44" s="279">
        <v>0</v>
      </c>
      <c r="N44" s="279">
        <v>0</v>
      </c>
      <c r="O44" s="279">
        <v>0</v>
      </c>
      <c r="P44" s="279">
        <v>0</v>
      </c>
      <c r="Q44" s="279">
        <v>0</v>
      </c>
      <c r="R44" s="279">
        <v>0</v>
      </c>
      <c r="S44" s="279">
        <v>0</v>
      </c>
      <c r="T44" s="279">
        <v>0</v>
      </c>
      <c r="U44" s="279">
        <v>0</v>
      </c>
      <c r="V44" s="279">
        <v>0</v>
      </c>
      <c r="W44" s="279">
        <v>0</v>
      </c>
      <c r="X44" s="279">
        <v>0</v>
      </c>
      <c r="Y44" s="279">
        <v>0</v>
      </c>
      <c r="Z44" s="279">
        <v>0</v>
      </c>
      <c r="AA44" s="279">
        <v>0</v>
      </c>
      <c r="AB44" s="352">
        <f t="shared" si="3"/>
        <v>0</v>
      </c>
      <c r="AC44" s="353">
        <f t="shared" si="4"/>
        <v>0</v>
      </c>
    </row>
    <row r="45" spans="1:31" x14ac:dyDescent="0.25">
      <c r="A45" s="276" t="s">
        <v>428</v>
      </c>
      <c r="B45" s="281" t="s">
        <v>415</v>
      </c>
      <c r="C45" s="274">
        <v>0</v>
      </c>
      <c r="D45" s="274">
        <v>0</v>
      </c>
      <c r="E45" s="278">
        <f t="shared" si="7"/>
        <v>0</v>
      </c>
      <c r="F45" s="278">
        <f t="shared" si="2"/>
        <v>0</v>
      </c>
      <c r="G45" s="279">
        <v>0</v>
      </c>
      <c r="H45" s="279">
        <v>0</v>
      </c>
      <c r="I45" s="279">
        <v>0</v>
      </c>
      <c r="J45" s="279">
        <v>0</v>
      </c>
      <c r="K45" s="279">
        <v>0</v>
      </c>
      <c r="L45" s="279">
        <v>0</v>
      </c>
      <c r="M45" s="279">
        <v>0</v>
      </c>
      <c r="N45" s="279">
        <v>0</v>
      </c>
      <c r="O45" s="279">
        <v>0</v>
      </c>
      <c r="P45" s="279">
        <v>0</v>
      </c>
      <c r="Q45" s="279">
        <v>0</v>
      </c>
      <c r="R45" s="279">
        <v>0</v>
      </c>
      <c r="S45" s="279">
        <v>0</v>
      </c>
      <c r="T45" s="279">
        <v>0</v>
      </c>
      <c r="U45" s="279">
        <v>0</v>
      </c>
      <c r="V45" s="279">
        <v>0</v>
      </c>
      <c r="W45" s="279">
        <v>0</v>
      </c>
      <c r="X45" s="279">
        <v>0</v>
      </c>
      <c r="Y45" s="279">
        <v>0</v>
      </c>
      <c r="Z45" s="279">
        <v>0</v>
      </c>
      <c r="AA45" s="279">
        <v>0</v>
      </c>
      <c r="AB45" s="352">
        <f t="shared" si="3"/>
        <v>0</v>
      </c>
      <c r="AC45" s="353">
        <f t="shared" si="4"/>
        <v>0</v>
      </c>
    </row>
    <row r="46" spans="1:31" x14ac:dyDescent="0.25">
      <c r="A46" s="276" t="s">
        <v>429</v>
      </c>
      <c r="B46" s="281" t="s">
        <v>417</v>
      </c>
      <c r="C46" s="274">
        <v>0</v>
      </c>
      <c r="D46" s="274">
        <v>0</v>
      </c>
      <c r="E46" s="278">
        <f t="shared" si="7"/>
        <v>0</v>
      </c>
      <c r="F46" s="278">
        <f t="shared" si="2"/>
        <v>0</v>
      </c>
      <c r="G46" s="279">
        <v>0</v>
      </c>
      <c r="H46" s="279">
        <v>0</v>
      </c>
      <c r="I46" s="279">
        <v>0</v>
      </c>
      <c r="J46" s="279">
        <v>0</v>
      </c>
      <c r="K46" s="279">
        <v>0</v>
      </c>
      <c r="L46" s="279">
        <v>0</v>
      </c>
      <c r="M46" s="279">
        <v>0</v>
      </c>
      <c r="N46" s="279">
        <v>0</v>
      </c>
      <c r="O46" s="279">
        <v>0</v>
      </c>
      <c r="P46" s="279">
        <v>0</v>
      </c>
      <c r="Q46" s="279">
        <v>0</v>
      </c>
      <c r="R46" s="279">
        <v>0</v>
      </c>
      <c r="S46" s="279">
        <v>0</v>
      </c>
      <c r="T46" s="279">
        <v>0</v>
      </c>
      <c r="U46" s="279">
        <v>0</v>
      </c>
      <c r="V46" s="279">
        <v>0</v>
      </c>
      <c r="W46" s="279">
        <v>0</v>
      </c>
      <c r="X46" s="279">
        <v>0</v>
      </c>
      <c r="Y46" s="279">
        <v>0</v>
      </c>
      <c r="Z46" s="279">
        <v>0</v>
      </c>
      <c r="AA46" s="279">
        <v>0</v>
      </c>
      <c r="AB46" s="352">
        <f t="shared" si="3"/>
        <v>0</v>
      </c>
      <c r="AC46" s="353">
        <f t="shared" si="4"/>
        <v>0</v>
      </c>
    </row>
    <row r="47" spans="1:31" ht="31.5" x14ac:dyDescent="0.25">
      <c r="A47" s="276" t="s">
        <v>430</v>
      </c>
      <c r="B47" s="277" t="s">
        <v>419</v>
      </c>
      <c r="C47" s="274">
        <v>0</v>
      </c>
      <c r="D47" s="274">
        <v>0</v>
      </c>
      <c r="E47" s="278">
        <f t="shared" si="7"/>
        <v>0</v>
      </c>
      <c r="F47" s="278">
        <f t="shared" si="2"/>
        <v>0</v>
      </c>
      <c r="G47" s="279">
        <v>0</v>
      </c>
      <c r="H47" s="279">
        <v>0</v>
      </c>
      <c r="I47" s="279">
        <v>0</v>
      </c>
      <c r="J47" s="279">
        <v>0</v>
      </c>
      <c r="K47" s="279">
        <v>0</v>
      </c>
      <c r="L47" s="279">
        <v>0</v>
      </c>
      <c r="M47" s="279">
        <v>0</v>
      </c>
      <c r="N47" s="279">
        <v>0</v>
      </c>
      <c r="O47" s="279">
        <v>0</v>
      </c>
      <c r="P47" s="279">
        <v>0</v>
      </c>
      <c r="Q47" s="279">
        <v>0</v>
      </c>
      <c r="R47" s="279">
        <v>0</v>
      </c>
      <c r="S47" s="279">
        <v>0</v>
      </c>
      <c r="T47" s="279">
        <v>0</v>
      </c>
      <c r="U47" s="279">
        <v>0</v>
      </c>
      <c r="V47" s="279">
        <v>0</v>
      </c>
      <c r="W47" s="279">
        <v>0</v>
      </c>
      <c r="X47" s="279">
        <v>0</v>
      </c>
      <c r="Y47" s="279">
        <v>0</v>
      </c>
      <c r="Z47" s="279">
        <v>0</v>
      </c>
      <c r="AA47" s="279">
        <v>0</v>
      </c>
      <c r="AB47" s="352">
        <f t="shared" si="3"/>
        <v>0</v>
      </c>
      <c r="AC47" s="353">
        <f t="shared" si="4"/>
        <v>0</v>
      </c>
    </row>
    <row r="48" spans="1:31" ht="31.5" x14ac:dyDescent="0.25">
      <c r="A48" s="276" t="s">
        <v>431</v>
      </c>
      <c r="B48" s="277" t="s">
        <v>421</v>
      </c>
      <c r="C48" s="274">
        <v>0</v>
      </c>
      <c r="D48" s="274">
        <v>0</v>
      </c>
      <c r="E48" s="278">
        <f t="shared" si="7"/>
        <v>0</v>
      </c>
      <c r="F48" s="278">
        <f t="shared" si="2"/>
        <v>0</v>
      </c>
      <c r="G48" s="279">
        <v>0</v>
      </c>
      <c r="H48" s="279">
        <v>0</v>
      </c>
      <c r="I48" s="279">
        <v>0</v>
      </c>
      <c r="J48" s="279">
        <v>0</v>
      </c>
      <c r="K48" s="279">
        <v>0</v>
      </c>
      <c r="L48" s="279">
        <v>0</v>
      </c>
      <c r="M48" s="279">
        <v>0</v>
      </c>
      <c r="N48" s="279">
        <v>0</v>
      </c>
      <c r="O48" s="279">
        <v>0</v>
      </c>
      <c r="P48" s="279">
        <v>0</v>
      </c>
      <c r="Q48" s="279">
        <v>0</v>
      </c>
      <c r="R48" s="279">
        <v>0</v>
      </c>
      <c r="S48" s="279">
        <v>0</v>
      </c>
      <c r="T48" s="279">
        <v>0</v>
      </c>
      <c r="U48" s="279">
        <v>0</v>
      </c>
      <c r="V48" s="279">
        <v>0</v>
      </c>
      <c r="W48" s="279">
        <v>0</v>
      </c>
      <c r="X48" s="279">
        <v>0</v>
      </c>
      <c r="Y48" s="279">
        <v>0</v>
      </c>
      <c r="Z48" s="279">
        <v>0</v>
      </c>
      <c r="AA48" s="279">
        <v>0</v>
      </c>
      <c r="AB48" s="352">
        <f t="shared" si="3"/>
        <v>0</v>
      </c>
      <c r="AC48" s="353">
        <f t="shared" si="4"/>
        <v>0</v>
      </c>
    </row>
    <row r="49" spans="1:30" x14ac:dyDescent="0.25">
      <c r="A49" s="276" t="s">
        <v>432</v>
      </c>
      <c r="B49" s="277" t="s">
        <v>423</v>
      </c>
      <c r="C49" s="274">
        <v>0</v>
      </c>
      <c r="D49" s="274">
        <v>0</v>
      </c>
      <c r="E49" s="278">
        <f t="shared" si="7"/>
        <v>0</v>
      </c>
      <c r="F49" s="278">
        <f t="shared" si="2"/>
        <v>0</v>
      </c>
      <c r="G49" s="279">
        <v>0</v>
      </c>
      <c r="H49" s="279">
        <v>0</v>
      </c>
      <c r="I49" s="279">
        <v>0</v>
      </c>
      <c r="J49" s="279">
        <v>0</v>
      </c>
      <c r="K49" s="279">
        <v>0</v>
      </c>
      <c r="L49" s="279">
        <v>0</v>
      </c>
      <c r="M49" s="279">
        <v>0</v>
      </c>
      <c r="N49" s="279">
        <v>0</v>
      </c>
      <c r="O49" s="279">
        <v>0</v>
      </c>
      <c r="P49" s="279">
        <v>0</v>
      </c>
      <c r="Q49" s="279">
        <v>0</v>
      </c>
      <c r="R49" s="279">
        <v>0</v>
      </c>
      <c r="S49" s="279">
        <v>0</v>
      </c>
      <c r="T49" s="279">
        <v>0</v>
      </c>
      <c r="U49" s="279">
        <v>0</v>
      </c>
      <c r="V49" s="279">
        <v>0</v>
      </c>
      <c r="W49" s="279">
        <v>0</v>
      </c>
      <c r="X49" s="279">
        <v>0</v>
      </c>
      <c r="Y49" s="279">
        <v>0</v>
      </c>
      <c r="Z49" s="279">
        <v>0</v>
      </c>
      <c r="AA49" s="279">
        <v>0</v>
      </c>
      <c r="AB49" s="352">
        <f t="shared" si="3"/>
        <v>0</v>
      </c>
      <c r="AC49" s="353">
        <f t="shared" si="4"/>
        <v>0</v>
      </c>
    </row>
    <row r="50" spans="1:30" ht="18.75" x14ac:dyDescent="0.25">
      <c r="A50" s="276" t="s">
        <v>433</v>
      </c>
      <c r="B50" s="281" t="s">
        <v>425</v>
      </c>
      <c r="C50" s="274">
        <f>C42</f>
        <v>7</v>
      </c>
      <c r="D50" s="274">
        <v>0</v>
      </c>
      <c r="E50" s="278">
        <f t="shared" si="7"/>
        <v>7</v>
      </c>
      <c r="F50" s="278">
        <f t="shared" si="2"/>
        <v>0</v>
      </c>
      <c r="G50" s="279">
        <v>7</v>
      </c>
      <c r="H50" s="279">
        <v>0</v>
      </c>
      <c r="I50" s="279">
        <v>0</v>
      </c>
      <c r="J50" s="279">
        <v>0</v>
      </c>
      <c r="K50" s="279">
        <v>0</v>
      </c>
      <c r="L50" s="279">
        <v>0</v>
      </c>
      <c r="M50" s="279">
        <v>0</v>
      </c>
      <c r="N50" s="279">
        <v>0</v>
      </c>
      <c r="O50" s="279">
        <v>0</v>
      </c>
      <c r="P50" s="279">
        <v>0</v>
      </c>
      <c r="Q50" s="279">
        <v>0</v>
      </c>
      <c r="R50" s="279">
        <v>0</v>
      </c>
      <c r="S50" s="279">
        <v>0</v>
      </c>
      <c r="T50" s="279">
        <v>0</v>
      </c>
      <c r="U50" s="279">
        <v>0</v>
      </c>
      <c r="V50" s="279">
        <v>0</v>
      </c>
      <c r="W50" s="279">
        <v>0</v>
      </c>
      <c r="X50" s="279">
        <v>0</v>
      </c>
      <c r="Y50" s="279">
        <v>0</v>
      </c>
      <c r="Z50" s="279">
        <v>0</v>
      </c>
      <c r="AA50" s="279">
        <v>0</v>
      </c>
      <c r="AB50" s="352">
        <f t="shared" si="3"/>
        <v>0</v>
      </c>
      <c r="AC50" s="353">
        <f t="shared" si="4"/>
        <v>0</v>
      </c>
    </row>
    <row r="51" spans="1:30" s="271" customFormat="1" ht="35.25" customHeight="1" x14ac:dyDescent="0.25">
      <c r="A51" s="272" t="s">
        <v>26</v>
      </c>
      <c r="B51" s="273" t="s">
        <v>434</v>
      </c>
      <c r="C51" s="274">
        <v>0</v>
      </c>
      <c r="D51" s="274">
        <v>0</v>
      </c>
      <c r="E51" s="278">
        <f t="shared" si="7"/>
        <v>0</v>
      </c>
      <c r="F51" s="278">
        <f t="shared" si="2"/>
        <v>0</v>
      </c>
      <c r="G51" s="274">
        <v>0</v>
      </c>
      <c r="H51" s="274">
        <v>0</v>
      </c>
      <c r="I51" s="274">
        <v>0</v>
      </c>
      <c r="J51" s="274">
        <v>0</v>
      </c>
      <c r="K51" s="274">
        <v>0</v>
      </c>
      <c r="L51" s="274">
        <v>0</v>
      </c>
      <c r="M51" s="274">
        <v>0</v>
      </c>
      <c r="N51" s="274">
        <v>0</v>
      </c>
      <c r="O51" s="274">
        <v>0</v>
      </c>
      <c r="P51" s="274">
        <v>0</v>
      </c>
      <c r="Q51" s="274">
        <v>0</v>
      </c>
      <c r="R51" s="274">
        <v>0</v>
      </c>
      <c r="S51" s="274">
        <v>0</v>
      </c>
      <c r="T51" s="274">
        <v>0</v>
      </c>
      <c r="U51" s="274">
        <v>0</v>
      </c>
      <c r="V51" s="274">
        <v>0</v>
      </c>
      <c r="W51" s="274">
        <v>0</v>
      </c>
      <c r="X51" s="274">
        <v>0</v>
      </c>
      <c r="Y51" s="274">
        <v>0</v>
      </c>
      <c r="Z51" s="274">
        <v>0</v>
      </c>
      <c r="AA51" s="274">
        <v>0</v>
      </c>
      <c r="AB51" s="352">
        <f t="shared" si="3"/>
        <v>0</v>
      </c>
      <c r="AC51" s="353">
        <f t="shared" si="4"/>
        <v>0</v>
      </c>
      <c r="AD51" s="252"/>
    </row>
    <row r="52" spans="1:30" x14ac:dyDescent="0.25">
      <c r="A52" s="276" t="s">
        <v>435</v>
      </c>
      <c r="B52" s="277" t="s">
        <v>436</v>
      </c>
      <c r="C52" s="274">
        <f>C30</f>
        <v>9.4793565199999996</v>
      </c>
      <c r="D52" s="274">
        <v>0</v>
      </c>
      <c r="E52" s="278">
        <f t="shared" si="7"/>
        <v>9.4793565199999996</v>
      </c>
      <c r="F52" s="278">
        <f t="shared" si="2"/>
        <v>0</v>
      </c>
      <c r="G52" s="279">
        <v>9.4793565199999996</v>
      </c>
      <c r="H52" s="279">
        <v>0</v>
      </c>
      <c r="I52" s="279">
        <v>0</v>
      </c>
      <c r="J52" s="279">
        <v>0</v>
      </c>
      <c r="K52" s="279">
        <v>0</v>
      </c>
      <c r="L52" s="279">
        <v>0</v>
      </c>
      <c r="M52" s="279">
        <v>0</v>
      </c>
      <c r="N52" s="279">
        <v>0</v>
      </c>
      <c r="O52" s="279">
        <v>0</v>
      </c>
      <c r="P52" s="279">
        <v>0</v>
      </c>
      <c r="Q52" s="279">
        <v>0</v>
      </c>
      <c r="R52" s="279">
        <v>0</v>
      </c>
      <c r="S52" s="279">
        <v>0</v>
      </c>
      <c r="T52" s="279">
        <v>0</v>
      </c>
      <c r="U52" s="279">
        <v>0</v>
      </c>
      <c r="V52" s="279">
        <v>0</v>
      </c>
      <c r="W52" s="279">
        <v>0</v>
      </c>
      <c r="X52" s="279">
        <v>0</v>
      </c>
      <c r="Y52" s="279">
        <v>0</v>
      </c>
      <c r="Z52" s="279">
        <v>0</v>
      </c>
      <c r="AA52" s="279">
        <v>0</v>
      </c>
      <c r="AB52" s="352">
        <f t="shared" si="3"/>
        <v>0</v>
      </c>
      <c r="AC52" s="353">
        <f t="shared" si="4"/>
        <v>0</v>
      </c>
    </row>
    <row r="53" spans="1:30" x14ac:dyDescent="0.25">
      <c r="A53" s="276" t="s">
        <v>437</v>
      </c>
      <c r="B53" s="277" t="s">
        <v>287</v>
      </c>
      <c r="C53" s="274">
        <v>0</v>
      </c>
      <c r="D53" s="274">
        <v>0</v>
      </c>
      <c r="E53" s="278">
        <f t="shared" si="7"/>
        <v>0</v>
      </c>
      <c r="F53" s="278">
        <f t="shared" si="2"/>
        <v>0</v>
      </c>
      <c r="G53" s="279">
        <v>0</v>
      </c>
      <c r="H53" s="279">
        <v>0</v>
      </c>
      <c r="I53" s="279">
        <v>0</v>
      </c>
      <c r="J53" s="279">
        <v>0</v>
      </c>
      <c r="K53" s="279">
        <v>0</v>
      </c>
      <c r="L53" s="279">
        <v>0</v>
      </c>
      <c r="M53" s="279">
        <v>0</v>
      </c>
      <c r="N53" s="279">
        <v>0</v>
      </c>
      <c r="O53" s="279">
        <v>0</v>
      </c>
      <c r="P53" s="279">
        <v>0</v>
      </c>
      <c r="Q53" s="279">
        <v>0</v>
      </c>
      <c r="R53" s="279">
        <v>0</v>
      </c>
      <c r="S53" s="279">
        <v>0</v>
      </c>
      <c r="T53" s="279">
        <v>0</v>
      </c>
      <c r="U53" s="279">
        <v>0</v>
      </c>
      <c r="V53" s="279">
        <v>0</v>
      </c>
      <c r="W53" s="279">
        <v>0</v>
      </c>
      <c r="X53" s="279">
        <v>0</v>
      </c>
      <c r="Y53" s="279">
        <v>0</v>
      </c>
      <c r="Z53" s="279">
        <v>0</v>
      </c>
      <c r="AA53" s="279">
        <v>0</v>
      </c>
      <c r="AB53" s="352">
        <f t="shared" si="3"/>
        <v>0</v>
      </c>
      <c r="AC53" s="353">
        <f t="shared" si="4"/>
        <v>0</v>
      </c>
    </row>
    <row r="54" spans="1:30" x14ac:dyDescent="0.25">
      <c r="A54" s="276" t="s">
        <v>438</v>
      </c>
      <c r="B54" s="281" t="s">
        <v>439</v>
      </c>
      <c r="C54" s="274">
        <v>0</v>
      </c>
      <c r="D54" s="274">
        <v>0</v>
      </c>
      <c r="E54" s="278">
        <f t="shared" si="7"/>
        <v>0</v>
      </c>
      <c r="F54" s="278">
        <f t="shared" si="2"/>
        <v>0</v>
      </c>
      <c r="G54" s="279">
        <v>0</v>
      </c>
      <c r="H54" s="279">
        <v>0</v>
      </c>
      <c r="I54" s="279">
        <v>0</v>
      </c>
      <c r="J54" s="279">
        <v>0</v>
      </c>
      <c r="K54" s="279">
        <v>0</v>
      </c>
      <c r="L54" s="279">
        <v>0</v>
      </c>
      <c r="M54" s="279">
        <v>0</v>
      </c>
      <c r="N54" s="279">
        <v>0</v>
      </c>
      <c r="O54" s="279">
        <v>0</v>
      </c>
      <c r="P54" s="279">
        <v>0</v>
      </c>
      <c r="Q54" s="279">
        <v>0</v>
      </c>
      <c r="R54" s="279">
        <v>0</v>
      </c>
      <c r="S54" s="279">
        <v>0</v>
      </c>
      <c r="T54" s="279">
        <v>0</v>
      </c>
      <c r="U54" s="279">
        <v>0</v>
      </c>
      <c r="V54" s="279">
        <v>0</v>
      </c>
      <c r="W54" s="279">
        <v>0</v>
      </c>
      <c r="X54" s="279">
        <v>0</v>
      </c>
      <c r="Y54" s="279">
        <v>0</v>
      </c>
      <c r="Z54" s="279">
        <v>0</v>
      </c>
      <c r="AA54" s="279">
        <v>0</v>
      </c>
      <c r="AB54" s="352">
        <f t="shared" si="3"/>
        <v>0</v>
      </c>
      <c r="AC54" s="353">
        <f t="shared" si="4"/>
        <v>0</v>
      </c>
    </row>
    <row r="55" spans="1:30" x14ac:dyDescent="0.25">
      <c r="A55" s="276" t="s">
        <v>440</v>
      </c>
      <c r="B55" s="281" t="s">
        <v>441</v>
      </c>
      <c r="C55" s="282">
        <v>0</v>
      </c>
      <c r="D55" s="274">
        <v>0</v>
      </c>
      <c r="E55" s="278">
        <f t="shared" si="7"/>
        <v>0</v>
      </c>
      <c r="F55" s="278">
        <f t="shared" si="2"/>
        <v>0</v>
      </c>
      <c r="G55" s="279">
        <v>0</v>
      </c>
      <c r="H55" s="279">
        <v>0</v>
      </c>
      <c r="I55" s="279">
        <v>0</v>
      </c>
      <c r="J55" s="279">
        <v>0</v>
      </c>
      <c r="K55" s="279">
        <v>0</v>
      </c>
      <c r="L55" s="279">
        <v>0</v>
      </c>
      <c r="M55" s="279">
        <v>0</v>
      </c>
      <c r="N55" s="279">
        <v>0</v>
      </c>
      <c r="O55" s="279">
        <v>0</v>
      </c>
      <c r="P55" s="279">
        <v>0</v>
      </c>
      <c r="Q55" s="279">
        <v>0</v>
      </c>
      <c r="R55" s="279">
        <v>0</v>
      </c>
      <c r="S55" s="279">
        <v>0</v>
      </c>
      <c r="T55" s="279">
        <v>0</v>
      </c>
      <c r="U55" s="279">
        <v>0</v>
      </c>
      <c r="V55" s="279">
        <v>0</v>
      </c>
      <c r="W55" s="279">
        <v>0</v>
      </c>
      <c r="X55" s="279">
        <v>0</v>
      </c>
      <c r="Y55" s="279">
        <v>0</v>
      </c>
      <c r="Z55" s="279">
        <v>0</v>
      </c>
      <c r="AA55" s="279">
        <v>0</v>
      </c>
      <c r="AB55" s="352">
        <f t="shared" si="3"/>
        <v>0</v>
      </c>
      <c r="AC55" s="353">
        <f t="shared" si="4"/>
        <v>0</v>
      </c>
    </row>
    <row r="56" spans="1:30" x14ac:dyDescent="0.25">
      <c r="A56" s="276" t="s">
        <v>442</v>
      </c>
      <c r="B56" s="281" t="s">
        <v>443</v>
      </c>
      <c r="C56" s="274">
        <v>0</v>
      </c>
      <c r="D56" s="274">
        <v>0</v>
      </c>
      <c r="E56" s="278">
        <f t="shared" si="7"/>
        <v>0</v>
      </c>
      <c r="F56" s="278">
        <f t="shared" si="2"/>
        <v>0</v>
      </c>
      <c r="G56" s="279">
        <v>0</v>
      </c>
      <c r="H56" s="279">
        <v>0</v>
      </c>
      <c r="I56" s="279">
        <v>0</v>
      </c>
      <c r="J56" s="279">
        <v>0</v>
      </c>
      <c r="K56" s="279">
        <v>0</v>
      </c>
      <c r="L56" s="279">
        <v>0</v>
      </c>
      <c r="M56" s="279">
        <v>0</v>
      </c>
      <c r="N56" s="279">
        <v>0</v>
      </c>
      <c r="O56" s="279">
        <v>0</v>
      </c>
      <c r="P56" s="279">
        <v>0</v>
      </c>
      <c r="Q56" s="279">
        <v>0</v>
      </c>
      <c r="R56" s="279">
        <v>0</v>
      </c>
      <c r="S56" s="279">
        <v>0</v>
      </c>
      <c r="T56" s="279">
        <v>0</v>
      </c>
      <c r="U56" s="279">
        <v>0</v>
      </c>
      <c r="V56" s="279">
        <v>0</v>
      </c>
      <c r="W56" s="279">
        <v>0</v>
      </c>
      <c r="X56" s="279">
        <v>0</v>
      </c>
      <c r="Y56" s="279">
        <v>0</v>
      </c>
      <c r="Z56" s="279">
        <v>0</v>
      </c>
      <c r="AA56" s="279">
        <v>0</v>
      </c>
      <c r="AB56" s="352">
        <f t="shared" si="3"/>
        <v>0</v>
      </c>
      <c r="AC56" s="353">
        <f t="shared" si="4"/>
        <v>0</v>
      </c>
    </row>
    <row r="57" spans="1:30" ht="18.75" x14ac:dyDescent="0.25">
      <c r="A57" s="276" t="s">
        <v>444</v>
      </c>
      <c r="B57" s="281" t="s">
        <v>425</v>
      </c>
      <c r="C57" s="274">
        <f>C50</f>
        <v>7</v>
      </c>
      <c r="D57" s="274">
        <v>0</v>
      </c>
      <c r="E57" s="278">
        <f t="shared" si="7"/>
        <v>7</v>
      </c>
      <c r="F57" s="278">
        <f t="shared" si="2"/>
        <v>0</v>
      </c>
      <c r="G57" s="279">
        <v>7</v>
      </c>
      <c r="H57" s="279">
        <v>0</v>
      </c>
      <c r="I57" s="279">
        <v>0</v>
      </c>
      <c r="J57" s="279">
        <v>0</v>
      </c>
      <c r="K57" s="279">
        <v>0</v>
      </c>
      <c r="L57" s="279">
        <v>0</v>
      </c>
      <c r="M57" s="279">
        <v>0</v>
      </c>
      <c r="N57" s="279">
        <v>0</v>
      </c>
      <c r="O57" s="279">
        <v>0</v>
      </c>
      <c r="P57" s="279">
        <v>0</v>
      </c>
      <c r="Q57" s="279">
        <v>0</v>
      </c>
      <c r="R57" s="279">
        <v>0</v>
      </c>
      <c r="S57" s="279">
        <v>0</v>
      </c>
      <c r="T57" s="279">
        <v>0</v>
      </c>
      <c r="U57" s="279">
        <v>0</v>
      </c>
      <c r="V57" s="279">
        <v>0</v>
      </c>
      <c r="W57" s="279">
        <v>0</v>
      </c>
      <c r="X57" s="279">
        <v>0</v>
      </c>
      <c r="Y57" s="279">
        <v>0</v>
      </c>
      <c r="Z57" s="279">
        <v>0</v>
      </c>
      <c r="AA57" s="279">
        <v>0</v>
      </c>
      <c r="AB57" s="352">
        <f t="shared" si="3"/>
        <v>0</v>
      </c>
      <c r="AC57" s="353">
        <f t="shared" si="4"/>
        <v>0</v>
      </c>
    </row>
    <row r="58" spans="1:30" s="271" customFormat="1" ht="36.75" customHeight="1" x14ac:dyDescent="0.25">
      <c r="A58" s="272" t="s">
        <v>28</v>
      </c>
      <c r="B58" s="284" t="s">
        <v>445</v>
      </c>
      <c r="C58" s="282">
        <v>0</v>
      </c>
      <c r="D58" s="282">
        <v>0</v>
      </c>
      <c r="E58" s="278">
        <f t="shared" si="7"/>
        <v>0</v>
      </c>
      <c r="F58" s="278">
        <f t="shared" si="2"/>
        <v>0</v>
      </c>
      <c r="G58" s="282">
        <v>0</v>
      </c>
      <c r="H58" s="282">
        <v>0</v>
      </c>
      <c r="I58" s="282">
        <v>0</v>
      </c>
      <c r="J58" s="282">
        <v>0</v>
      </c>
      <c r="K58" s="282">
        <v>0</v>
      </c>
      <c r="L58" s="282">
        <v>0</v>
      </c>
      <c r="M58" s="282">
        <v>0</v>
      </c>
      <c r="N58" s="282">
        <v>0</v>
      </c>
      <c r="O58" s="282">
        <v>0</v>
      </c>
      <c r="P58" s="282">
        <v>0</v>
      </c>
      <c r="Q58" s="282">
        <v>0</v>
      </c>
      <c r="R58" s="282">
        <v>0</v>
      </c>
      <c r="S58" s="282">
        <v>0</v>
      </c>
      <c r="T58" s="282">
        <v>0</v>
      </c>
      <c r="U58" s="282">
        <v>0</v>
      </c>
      <c r="V58" s="282">
        <v>0</v>
      </c>
      <c r="W58" s="282">
        <v>0</v>
      </c>
      <c r="X58" s="282">
        <v>0</v>
      </c>
      <c r="Y58" s="282">
        <v>0</v>
      </c>
      <c r="Z58" s="282">
        <v>0</v>
      </c>
      <c r="AA58" s="282">
        <v>0</v>
      </c>
      <c r="AB58" s="352">
        <f t="shared" si="3"/>
        <v>0</v>
      </c>
      <c r="AC58" s="353">
        <f t="shared" si="4"/>
        <v>0</v>
      </c>
      <c r="AD58" s="252"/>
    </row>
    <row r="59" spans="1:30" s="271" customFormat="1" x14ac:dyDescent="0.25">
      <c r="A59" s="272" t="s">
        <v>31</v>
      </c>
      <c r="B59" s="273" t="s">
        <v>446</v>
      </c>
      <c r="C59" s="274">
        <v>0</v>
      </c>
      <c r="D59" s="274">
        <v>0</v>
      </c>
      <c r="E59" s="278">
        <f t="shared" si="7"/>
        <v>0</v>
      </c>
      <c r="F59" s="278">
        <f t="shared" si="2"/>
        <v>0</v>
      </c>
      <c r="G59" s="274">
        <v>0</v>
      </c>
      <c r="H59" s="274">
        <v>0</v>
      </c>
      <c r="I59" s="274">
        <v>0</v>
      </c>
      <c r="J59" s="274">
        <v>0</v>
      </c>
      <c r="K59" s="274">
        <v>0</v>
      </c>
      <c r="L59" s="274">
        <v>0</v>
      </c>
      <c r="M59" s="274">
        <v>0</v>
      </c>
      <c r="N59" s="274">
        <v>0</v>
      </c>
      <c r="O59" s="274">
        <v>0</v>
      </c>
      <c r="P59" s="274">
        <v>0</v>
      </c>
      <c r="Q59" s="274">
        <v>0</v>
      </c>
      <c r="R59" s="274">
        <v>0</v>
      </c>
      <c r="S59" s="274">
        <v>0</v>
      </c>
      <c r="T59" s="274">
        <v>0</v>
      </c>
      <c r="U59" s="274">
        <v>0</v>
      </c>
      <c r="V59" s="274">
        <v>0</v>
      </c>
      <c r="W59" s="274">
        <v>0</v>
      </c>
      <c r="X59" s="274">
        <v>0</v>
      </c>
      <c r="Y59" s="274">
        <v>0</v>
      </c>
      <c r="Z59" s="274">
        <v>0</v>
      </c>
      <c r="AA59" s="274">
        <v>0</v>
      </c>
      <c r="AB59" s="352">
        <f t="shared" si="3"/>
        <v>0</v>
      </c>
      <c r="AC59" s="353">
        <f t="shared" si="4"/>
        <v>0</v>
      </c>
      <c r="AD59" s="252"/>
    </row>
    <row r="60" spans="1:30" x14ac:dyDescent="0.25">
      <c r="A60" s="276" t="s">
        <v>447</v>
      </c>
      <c r="B60" s="285" t="s">
        <v>448</v>
      </c>
      <c r="C60" s="286">
        <v>0</v>
      </c>
      <c r="D60" s="274">
        <v>0</v>
      </c>
      <c r="E60" s="278">
        <f t="shared" si="7"/>
        <v>0</v>
      </c>
      <c r="F60" s="278">
        <f t="shared" si="2"/>
        <v>0</v>
      </c>
      <c r="G60" s="279">
        <v>0</v>
      </c>
      <c r="H60" s="279">
        <v>0</v>
      </c>
      <c r="I60" s="279">
        <v>0</v>
      </c>
      <c r="J60" s="279">
        <v>0</v>
      </c>
      <c r="K60" s="279">
        <v>0</v>
      </c>
      <c r="L60" s="279">
        <v>0</v>
      </c>
      <c r="M60" s="279">
        <v>0</v>
      </c>
      <c r="N60" s="279">
        <v>0</v>
      </c>
      <c r="O60" s="279">
        <v>0</v>
      </c>
      <c r="P60" s="279">
        <v>0</v>
      </c>
      <c r="Q60" s="279">
        <v>0</v>
      </c>
      <c r="R60" s="279">
        <v>0</v>
      </c>
      <c r="S60" s="279">
        <v>0</v>
      </c>
      <c r="T60" s="279">
        <v>0</v>
      </c>
      <c r="U60" s="279">
        <v>0</v>
      </c>
      <c r="V60" s="279">
        <v>0</v>
      </c>
      <c r="W60" s="279">
        <v>0</v>
      </c>
      <c r="X60" s="279">
        <v>0</v>
      </c>
      <c r="Y60" s="279">
        <v>0</v>
      </c>
      <c r="Z60" s="279">
        <v>0</v>
      </c>
      <c r="AA60" s="279">
        <v>0</v>
      </c>
      <c r="AB60" s="352">
        <f t="shared" si="3"/>
        <v>0</v>
      </c>
      <c r="AC60" s="353">
        <f t="shared" si="4"/>
        <v>0</v>
      </c>
    </row>
    <row r="61" spans="1:30" x14ac:dyDescent="0.25">
      <c r="A61" s="276" t="s">
        <v>449</v>
      </c>
      <c r="B61" s="285" t="s">
        <v>415</v>
      </c>
      <c r="C61" s="286">
        <v>0</v>
      </c>
      <c r="D61" s="274">
        <v>0</v>
      </c>
      <c r="E61" s="278">
        <f t="shared" si="7"/>
        <v>0</v>
      </c>
      <c r="F61" s="278">
        <f t="shared" si="2"/>
        <v>0</v>
      </c>
      <c r="G61" s="279">
        <v>0</v>
      </c>
      <c r="H61" s="279">
        <v>0</v>
      </c>
      <c r="I61" s="279">
        <v>0</v>
      </c>
      <c r="J61" s="279">
        <v>0</v>
      </c>
      <c r="K61" s="279">
        <v>0</v>
      </c>
      <c r="L61" s="279">
        <v>0</v>
      </c>
      <c r="M61" s="279">
        <v>0</v>
      </c>
      <c r="N61" s="279">
        <v>0</v>
      </c>
      <c r="O61" s="279">
        <v>0</v>
      </c>
      <c r="P61" s="279">
        <v>0</v>
      </c>
      <c r="Q61" s="279">
        <v>0</v>
      </c>
      <c r="R61" s="279">
        <v>0</v>
      </c>
      <c r="S61" s="279">
        <v>0</v>
      </c>
      <c r="T61" s="279">
        <v>0</v>
      </c>
      <c r="U61" s="279">
        <v>0</v>
      </c>
      <c r="V61" s="279">
        <v>0</v>
      </c>
      <c r="W61" s="279">
        <v>0</v>
      </c>
      <c r="X61" s="279">
        <v>0</v>
      </c>
      <c r="Y61" s="279">
        <v>0</v>
      </c>
      <c r="Z61" s="279">
        <v>0</v>
      </c>
      <c r="AA61" s="279">
        <v>0</v>
      </c>
      <c r="AB61" s="352">
        <f t="shared" si="3"/>
        <v>0</v>
      </c>
      <c r="AC61" s="353">
        <f t="shared" si="4"/>
        <v>0</v>
      </c>
    </row>
    <row r="62" spans="1:30" x14ac:dyDescent="0.25">
      <c r="A62" s="276" t="s">
        <v>450</v>
      </c>
      <c r="B62" s="285" t="s">
        <v>417</v>
      </c>
      <c r="C62" s="286">
        <v>0</v>
      </c>
      <c r="D62" s="274">
        <v>0</v>
      </c>
      <c r="E62" s="278">
        <f t="shared" si="7"/>
        <v>0</v>
      </c>
      <c r="F62" s="278">
        <f t="shared" si="2"/>
        <v>0</v>
      </c>
      <c r="G62" s="279">
        <v>0</v>
      </c>
      <c r="H62" s="279">
        <v>0</v>
      </c>
      <c r="I62" s="279">
        <v>0</v>
      </c>
      <c r="J62" s="279">
        <v>0</v>
      </c>
      <c r="K62" s="279">
        <v>0</v>
      </c>
      <c r="L62" s="279">
        <v>0</v>
      </c>
      <c r="M62" s="279">
        <v>0</v>
      </c>
      <c r="N62" s="279">
        <v>0</v>
      </c>
      <c r="O62" s="279">
        <v>0</v>
      </c>
      <c r="P62" s="279">
        <v>0</v>
      </c>
      <c r="Q62" s="279">
        <v>0</v>
      </c>
      <c r="R62" s="279">
        <v>0</v>
      </c>
      <c r="S62" s="279">
        <v>0</v>
      </c>
      <c r="T62" s="279">
        <v>0</v>
      </c>
      <c r="U62" s="279">
        <v>0</v>
      </c>
      <c r="V62" s="279">
        <v>0</v>
      </c>
      <c r="W62" s="279">
        <v>0</v>
      </c>
      <c r="X62" s="279">
        <v>0</v>
      </c>
      <c r="Y62" s="279">
        <v>0</v>
      </c>
      <c r="Z62" s="279">
        <v>0</v>
      </c>
      <c r="AA62" s="279">
        <v>0</v>
      </c>
      <c r="AB62" s="352">
        <f t="shared" si="3"/>
        <v>0</v>
      </c>
      <c r="AC62" s="353">
        <f t="shared" si="4"/>
        <v>0</v>
      </c>
    </row>
    <row r="63" spans="1:30" x14ac:dyDescent="0.25">
      <c r="A63" s="276" t="s">
        <v>451</v>
      </c>
      <c r="B63" s="285" t="s">
        <v>452</v>
      </c>
      <c r="C63" s="286">
        <v>0</v>
      </c>
      <c r="D63" s="274">
        <v>0</v>
      </c>
      <c r="E63" s="278">
        <f t="shared" si="7"/>
        <v>0</v>
      </c>
      <c r="F63" s="278">
        <f t="shared" si="2"/>
        <v>0</v>
      </c>
      <c r="G63" s="279">
        <v>0</v>
      </c>
      <c r="H63" s="279">
        <v>0</v>
      </c>
      <c r="I63" s="279">
        <v>0</v>
      </c>
      <c r="J63" s="279">
        <v>0</v>
      </c>
      <c r="K63" s="279">
        <v>0</v>
      </c>
      <c r="L63" s="279">
        <v>0</v>
      </c>
      <c r="M63" s="279">
        <v>0</v>
      </c>
      <c r="N63" s="279">
        <v>0</v>
      </c>
      <c r="O63" s="279">
        <v>0</v>
      </c>
      <c r="P63" s="279">
        <v>0</v>
      </c>
      <c r="Q63" s="279">
        <v>0</v>
      </c>
      <c r="R63" s="279">
        <v>0</v>
      </c>
      <c r="S63" s="279">
        <v>0</v>
      </c>
      <c r="T63" s="279">
        <v>0</v>
      </c>
      <c r="U63" s="279">
        <v>0</v>
      </c>
      <c r="V63" s="279">
        <v>0</v>
      </c>
      <c r="W63" s="279">
        <v>0</v>
      </c>
      <c r="X63" s="279">
        <v>0</v>
      </c>
      <c r="Y63" s="279">
        <v>0</v>
      </c>
      <c r="Z63" s="279">
        <v>0</v>
      </c>
      <c r="AA63" s="279">
        <v>0</v>
      </c>
      <c r="AB63" s="352">
        <f t="shared" si="3"/>
        <v>0</v>
      </c>
      <c r="AC63" s="353">
        <f t="shared" si="4"/>
        <v>0</v>
      </c>
    </row>
    <row r="64" spans="1:30" ht="18.75" x14ac:dyDescent="0.25">
      <c r="A64" s="276" t="s">
        <v>453</v>
      </c>
      <c r="B64" s="281" t="s">
        <v>454</v>
      </c>
      <c r="C64" s="286">
        <v>0</v>
      </c>
      <c r="D64" s="274">
        <v>0</v>
      </c>
      <c r="E64" s="278">
        <f t="shared" si="7"/>
        <v>0</v>
      </c>
      <c r="F64" s="278">
        <f t="shared" si="2"/>
        <v>0</v>
      </c>
      <c r="G64" s="279">
        <v>0</v>
      </c>
      <c r="H64" s="279">
        <v>0</v>
      </c>
      <c r="I64" s="279">
        <v>0</v>
      </c>
      <c r="J64" s="279">
        <v>0</v>
      </c>
      <c r="K64" s="279">
        <v>0</v>
      </c>
      <c r="L64" s="279">
        <v>0</v>
      </c>
      <c r="M64" s="279">
        <v>0</v>
      </c>
      <c r="N64" s="279">
        <v>0</v>
      </c>
      <c r="O64" s="279">
        <v>0</v>
      </c>
      <c r="P64" s="279">
        <v>0</v>
      </c>
      <c r="Q64" s="279">
        <v>0</v>
      </c>
      <c r="R64" s="279">
        <v>0</v>
      </c>
      <c r="S64" s="279">
        <v>0</v>
      </c>
      <c r="T64" s="279">
        <v>0</v>
      </c>
      <c r="U64" s="279">
        <v>0</v>
      </c>
      <c r="V64" s="279">
        <v>0</v>
      </c>
      <c r="W64" s="279">
        <v>0</v>
      </c>
      <c r="X64" s="279">
        <v>0</v>
      </c>
      <c r="Y64" s="279">
        <v>0</v>
      </c>
      <c r="Z64" s="279">
        <v>0</v>
      </c>
      <c r="AA64" s="279">
        <v>0</v>
      </c>
      <c r="AB64" s="352">
        <f t="shared" si="3"/>
        <v>0</v>
      </c>
      <c r="AC64" s="353">
        <f t="shared" si="4"/>
        <v>0</v>
      </c>
    </row>
    <row r="65" spans="1:28" x14ac:dyDescent="0.25">
      <c r="A65" s="287"/>
      <c r="B65" s="288"/>
      <c r="C65" s="288"/>
      <c r="D65" s="288"/>
      <c r="E65" s="288"/>
      <c r="F65" s="288"/>
      <c r="G65" s="288"/>
      <c r="H65" s="288"/>
      <c r="I65" s="288"/>
      <c r="J65" s="288"/>
      <c r="K65" s="288"/>
      <c r="L65" s="288"/>
      <c r="M65" s="288"/>
      <c r="N65" s="288"/>
      <c r="O65" s="288"/>
    </row>
    <row r="66" spans="1:28" ht="54" customHeight="1" x14ac:dyDescent="0.25">
      <c r="B66" s="475"/>
      <c r="C66" s="475"/>
      <c r="D66" s="475"/>
      <c r="E66" s="475"/>
      <c r="F66" s="475"/>
      <c r="G66" s="475"/>
      <c r="H66" s="255"/>
      <c r="I66" s="255"/>
      <c r="J66" s="255"/>
      <c r="K66" s="255"/>
      <c r="L66" s="255"/>
      <c r="M66" s="255"/>
      <c r="N66" s="255"/>
      <c r="O66" s="255"/>
      <c r="P66" s="289"/>
      <c r="Q66" s="289"/>
      <c r="R66" s="289"/>
      <c r="S66" s="289"/>
      <c r="T66" s="289"/>
      <c r="U66" s="289"/>
      <c r="V66" s="289"/>
      <c r="W66" s="289"/>
      <c r="X66" s="289"/>
      <c r="Y66" s="289"/>
      <c r="Z66" s="289"/>
      <c r="AA66" s="289"/>
      <c r="AB66" s="289"/>
    </row>
    <row r="68" spans="1:28" ht="50.25" customHeight="1" x14ac:dyDescent="0.25">
      <c r="B68" s="475"/>
      <c r="C68" s="475"/>
      <c r="D68" s="475"/>
      <c r="E68" s="475"/>
      <c r="F68" s="475"/>
      <c r="G68" s="475"/>
      <c r="H68" s="255"/>
      <c r="I68" s="255"/>
      <c r="J68" s="255"/>
      <c r="K68" s="255"/>
      <c r="L68" s="255"/>
      <c r="M68" s="255"/>
      <c r="N68" s="255"/>
      <c r="O68" s="255"/>
    </row>
    <row r="70" spans="1:28" ht="36.75" customHeight="1" x14ac:dyDescent="0.25">
      <c r="B70" s="475"/>
      <c r="C70" s="475"/>
      <c r="D70" s="475"/>
      <c r="E70" s="475"/>
      <c r="F70" s="475"/>
      <c r="G70" s="475"/>
      <c r="H70" s="255"/>
      <c r="I70" s="255"/>
      <c r="J70" s="255"/>
      <c r="K70" s="255"/>
      <c r="L70" s="255"/>
      <c r="M70" s="255"/>
      <c r="N70" s="255"/>
      <c r="O70" s="255"/>
    </row>
    <row r="72" spans="1:28" ht="51" customHeight="1" x14ac:dyDescent="0.25">
      <c r="B72" s="475"/>
      <c r="C72" s="475"/>
      <c r="D72" s="475"/>
      <c r="E72" s="475"/>
      <c r="F72" s="475"/>
      <c r="G72" s="475"/>
      <c r="H72" s="255"/>
      <c r="I72" s="255"/>
      <c r="J72" s="255"/>
      <c r="K72" s="255"/>
      <c r="L72" s="255"/>
      <c r="M72" s="255"/>
      <c r="N72" s="255"/>
      <c r="O72" s="255"/>
    </row>
    <row r="73" spans="1:28" ht="32.25" customHeight="1" x14ac:dyDescent="0.25">
      <c r="B73" s="475"/>
      <c r="C73" s="475"/>
      <c r="D73" s="475"/>
      <c r="E73" s="475"/>
      <c r="F73" s="475"/>
      <c r="G73" s="475"/>
      <c r="H73" s="255"/>
      <c r="I73" s="255"/>
      <c r="J73" s="255"/>
      <c r="K73" s="255"/>
      <c r="L73" s="255"/>
      <c r="M73" s="255"/>
      <c r="N73" s="255"/>
      <c r="O73" s="255"/>
    </row>
    <row r="74" spans="1:28" ht="51.75" customHeight="1" x14ac:dyDescent="0.25">
      <c r="B74" s="475"/>
      <c r="C74" s="475"/>
      <c r="D74" s="475"/>
      <c r="E74" s="475"/>
      <c r="F74" s="475"/>
      <c r="G74" s="475"/>
      <c r="H74" s="255"/>
      <c r="I74" s="255"/>
      <c r="J74" s="255"/>
      <c r="K74" s="255"/>
      <c r="L74" s="255"/>
      <c r="M74" s="255"/>
      <c r="N74" s="255"/>
      <c r="O74" s="255"/>
    </row>
    <row r="75" spans="1:28" ht="21.75" customHeight="1" x14ac:dyDescent="0.25">
      <c r="B75" s="476"/>
      <c r="C75" s="476"/>
      <c r="D75" s="476"/>
      <c r="E75" s="476"/>
      <c r="F75" s="476"/>
      <c r="G75" s="476"/>
      <c r="H75" s="290"/>
      <c r="I75" s="290"/>
      <c r="J75" s="290"/>
      <c r="K75" s="290"/>
      <c r="L75" s="290"/>
      <c r="M75" s="290"/>
      <c r="N75" s="290"/>
      <c r="O75" s="290"/>
    </row>
    <row r="76" spans="1:28" ht="23.25" customHeight="1" x14ac:dyDescent="0.25"/>
    <row r="77" spans="1:28" ht="18.75" customHeight="1" x14ac:dyDescent="0.25">
      <c r="B77" s="477"/>
      <c r="C77" s="477"/>
      <c r="D77" s="477"/>
      <c r="E77" s="477"/>
      <c r="F77" s="477"/>
      <c r="G77" s="477"/>
      <c r="H77" s="288"/>
      <c r="I77" s="288"/>
      <c r="J77" s="288"/>
      <c r="K77" s="288"/>
      <c r="L77" s="288"/>
      <c r="M77" s="288"/>
      <c r="N77" s="288"/>
      <c r="O77" s="288"/>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G74"/>
    <mergeCell ref="B75:G75"/>
    <mergeCell ref="B77:G77"/>
    <mergeCell ref="B66:G66"/>
    <mergeCell ref="B68:G68"/>
    <mergeCell ref="B70:G70"/>
    <mergeCell ref="B72:G72"/>
    <mergeCell ref="B73:G73"/>
  </mergeCells>
  <conditionalFormatting sqref="B19">
    <cfRule type="cellIs" dxfId="14" priority="17" operator="notEqual">
      <formula>0</formula>
    </cfRule>
  </conditionalFormatting>
  <conditionalFormatting sqref="G24:G64 L24:AA64 C24:C64 H35:L64">
    <cfRule type="cellIs" dxfId="13" priority="15" operator="notEqual">
      <formula>0</formula>
    </cfRule>
  </conditionalFormatting>
  <conditionalFormatting sqref="E24:E64">
    <cfRule type="cellIs" dxfId="12" priority="14" operator="notEqual">
      <formula>0</formula>
    </cfRule>
  </conditionalFormatting>
  <conditionalFormatting sqref="F31:F64">
    <cfRule type="cellIs" dxfId="11" priority="13" operator="notEqual">
      <formula>0</formula>
    </cfRule>
  </conditionalFormatting>
  <conditionalFormatting sqref="F30">
    <cfRule type="cellIs" dxfId="10" priority="12" operator="notEqual">
      <formula>0</formula>
    </cfRule>
  </conditionalFormatting>
  <conditionalFormatting sqref="F24:F29">
    <cfRule type="cellIs" dxfId="9" priority="11" operator="notEqual">
      <formula>0</formula>
    </cfRule>
  </conditionalFormatting>
  <conditionalFormatting sqref="K50 K52:K57 H24:K48 H58:K64">
    <cfRule type="cellIs" dxfId="8" priority="10" operator="notEqual">
      <formula>0</formula>
    </cfRule>
  </conditionalFormatting>
  <conditionalFormatting sqref="K49">
    <cfRule type="cellIs" dxfId="7" priority="9" operator="notEqual">
      <formula>0</formula>
    </cfRule>
  </conditionalFormatting>
  <conditionalFormatting sqref="K51">
    <cfRule type="cellIs" dxfId="6" priority="8" operator="notEqual">
      <formula>0</formula>
    </cfRule>
  </conditionalFormatting>
  <conditionalFormatting sqref="H50:J50 H52:J57">
    <cfRule type="cellIs" dxfId="5" priority="7" operator="notEqual">
      <formula>0</formula>
    </cfRule>
  </conditionalFormatting>
  <conditionalFormatting sqref="H49:J49">
    <cfRule type="cellIs" dxfId="4" priority="6" operator="notEqual">
      <formula>0</formula>
    </cfRule>
  </conditionalFormatting>
  <conditionalFormatting sqref="H51:J51">
    <cfRule type="cellIs" dxfId="3" priority="5" operator="notEqual">
      <formula>0</formula>
    </cfRule>
  </conditionalFormatting>
  <conditionalFormatting sqref="D24:D64">
    <cfRule type="cellIs" dxfId="2" priority="3" operator="notEqual">
      <formula>0</formula>
    </cfRule>
  </conditionalFormatting>
  <conditionalFormatting sqref="AC24:AC64">
    <cfRule type="cellIs" dxfId="1" priority="2" operator="notEqual">
      <formula>0</formula>
    </cfRule>
  </conditionalFormatting>
  <conditionalFormatting sqref="AB24:AB64">
    <cfRule type="cellIs" dxfId="0" priority="1" operator="notEqual">
      <formula>0</formula>
    </cfRule>
  </conditionalFormatting>
  <pageMargins left="0.20000000000000004" right="0.19000000000000003" top="0.45000000000000007" bottom="0.39370078740157477" header="0.31496062992125984" footer="0.31496062992125984"/>
  <pageSetup paperSize="8" scale="54" orientation="landscape" r:id="rId1"/>
  <headerFooter differentFirst="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9"/>
  <sheetViews>
    <sheetView view="pageBreakPreview" topLeftCell="A16" zoomScale="90" workbookViewId="0">
      <selection activeCell="B26" sqref="B26"/>
    </sheetView>
  </sheetViews>
  <sheetFormatPr defaultColWidth="9.140625" defaultRowHeight="15" x14ac:dyDescent="0.25"/>
  <cols>
    <col min="1" max="1" width="6.140625" style="135" customWidth="1"/>
    <col min="2" max="2" width="23.140625" style="135" customWidth="1"/>
    <col min="3" max="3" width="13.85546875" style="135" customWidth="1"/>
    <col min="4" max="4" width="15.140625" style="135" customWidth="1"/>
    <col min="5" max="12" width="7.7109375" style="135" customWidth="1"/>
    <col min="13" max="13" width="10.7109375" style="135" customWidth="1"/>
    <col min="14" max="14" width="102.85546875" style="135" customWidth="1"/>
    <col min="15" max="15" width="10.7109375" style="135" customWidth="1"/>
    <col min="16" max="17" width="13.42578125" style="135" customWidth="1"/>
    <col min="18" max="18" width="17" style="135" customWidth="1"/>
    <col min="19" max="20" width="9.7109375" style="135" customWidth="1"/>
    <col min="21" max="21" width="11.42578125" style="135" customWidth="1"/>
    <col min="22" max="22" width="12.7109375" style="135" customWidth="1"/>
    <col min="23" max="23" width="16.42578125" style="135" customWidth="1"/>
    <col min="24" max="25" width="10.7109375" style="135" customWidth="1"/>
    <col min="26" max="26" width="7.7109375" style="135" customWidth="1"/>
    <col min="27" max="28" width="10.7109375" style="135" customWidth="1"/>
    <col min="29" max="29" width="16.42578125" style="135" customWidth="1"/>
    <col min="30" max="30" width="10.7109375" style="135" customWidth="1"/>
    <col min="31" max="31" width="15.85546875" style="135" customWidth="1"/>
    <col min="32" max="32" width="11.7109375" style="135" customWidth="1"/>
    <col min="33" max="33" width="11.5703125" style="135" customWidth="1"/>
    <col min="34" max="35" width="9.7109375" style="135" customWidth="1"/>
    <col min="36" max="36" width="11.7109375" style="135" customWidth="1"/>
    <col min="37" max="37" width="12" style="135" customWidth="1"/>
    <col min="38" max="38" width="12.28515625" style="135" customWidth="1"/>
    <col min="39" max="41" width="9.7109375" style="135" customWidth="1"/>
    <col min="42" max="42" width="12.42578125" style="135" customWidth="1"/>
    <col min="43" max="43" width="12" style="135" customWidth="1"/>
    <col min="44" max="44" width="14.140625" style="135" customWidth="1"/>
    <col min="45" max="46" width="13.28515625" style="135" customWidth="1"/>
    <col min="47" max="47" width="10.7109375" style="135" customWidth="1"/>
    <col min="48" max="48" width="15.7109375" style="135" customWidth="1"/>
    <col min="49" max="16384" width="9.140625" style="135"/>
  </cols>
  <sheetData>
    <row r="1" spans="1:48" ht="18.75" x14ac:dyDescent="0.25">
      <c r="AV1" s="6" t="s">
        <v>0</v>
      </c>
    </row>
    <row r="2" spans="1:48" ht="18.75" x14ac:dyDescent="0.3">
      <c r="AV2" s="7" t="s">
        <v>1</v>
      </c>
    </row>
    <row r="3" spans="1:48" ht="18.75" x14ac:dyDescent="0.3">
      <c r="AV3" s="7" t="s">
        <v>72</v>
      </c>
    </row>
    <row r="4" spans="1:48" ht="18.75" x14ac:dyDescent="0.3">
      <c r="AV4" s="7"/>
    </row>
    <row r="5" spans="1:48" ht="18.75" customHeight="1" x14ac:dyDescent="0.25">
      <c r="A5" s="364" t="str">
        <f>'1. паспорт местоположение'!A5</f>
        <v>Год раскрытия информации: 2026 год</v>
      </c>
      <c r="B5" s="364"/>
      <c r="C5" s="364"/>
      <c r="D5" s="364"/>
      <c r="E5" s="364"/>
      <c r="F5" s="364"/>
      <c r="G5" s="364"/>
      <c r="H5" s="364"/>
      <c r="I5" s="364"/>
      <c r="J5" s="364"/>
      <c r="K5" s="364"/>
      <c r="L5" s="364"/>
      <c r="M5" s="364"/>
      <c r="N5" s="364"/>
      <c r="O5" s="364"/>
      <c r="P5" s="364"/>
      <c r="Q5" s="364"/>
      <c r="R5" s="364"/>
      <c r="S5" s="364"/>
      <c r="T5" s="364"/>
      <c r="U5" s="364"/>
      <c r="V5" s="364"/>
      <c r="W5" s="364"/>
      <c r="X5" s="364"/>
      <c r="Y5" s="364"/>
      <c r="Z5" s="364"/>
      <c r="AA5" s="364"/>
      <c r="AB5" s="364"/>
      <c r="AC5" s="364"/>
      <c r="AD5" s="364"/>
      <c r="AE5" s="364"/>
      <c r="AF5" s="364"/>
      <c r="AG5" s="364"/>
      <c r="AH5" s="364"/>
      <c r="AI5" s="364"/>
      <c r="AJ5" s="364"/>
      <c r="AK5" s="364"/>
      <c r="AL5" s="364"/>
      <c r="AM5" s="364"/>
      <c r="AN5" s="364"/>
      <c r="AO5" s="364"/>
      <c r="AP5" s="364"/>
      <c r="AQ5" s="364"/>
      <c r="AR5" s="364"/>
      <c r="AS5" s="364"/>
      <c r="AT5" s="364"/>
      <c r="AU5" s="364"/>
      <c r="AV5" s="364"/>
    </row>
    <row r="6" spans="1:48" ht="18.75" x14ac:dyDescent="0.3">
      <c r="AV6" s="7"/>
    </row>
    <row r="7" spans="1:48" ht="18.75" x14ac:dyDescent="0.25">
      <c r="A7" s="365" t="s">
        <v>3</v>
      </c>
      <c r="B7" s="365"/>
      <c r="C7" s="365"/>
      <c r="D7" s="365"/>
      <c r="E7" s="365"/>
      <c r="F7" s="365"/>
      <c r="G7" s="365"/>
      <c r="H7" s="365"/>
      <c r="I7" s="365"/>
      <c r="J7" s="365"/>
      <c r="K7" s="365"/>
      <c r="L7" s="365"/>
      <c r="M7" s="365"/>
      <c r="N7" s="365"/>
      <c r="O7" s="365"/>
      <c r="P7" s="365"/>
      <c r="Q7" s="365"/>
      <c r="R7" s="365"/>
      <c r="S7" s="365"/>
      <c r="T7" s="365"/>
      <c r="U7" s="365"/>
      <c r="V7" s="365"/>
      <c r="W7" s="365"/>
      <c r="X7" s="365"/>
      <c r="Y7" s="365"/>
      <c r="Z7" s="365"/>
      <c r="AA7" s="365"/>
      <c r="AB7" s="365"/>
      <c r="AC7" s="365"/>
      <c r="AD7" s="365"/>
      <c r="AE7" s="365"/>
      <c r="AF7" s="365"/>
      <c r="AG7" s="365"/>
      <c r="AH7" s="365"/>
      <c r="AI7" s="365"/>
      <c r="AJ7" s="365"/>
      <c r="AK7" s="365"/>
      <c r="AL7" s="365"/>
      <c r="AM7" s="365"/>
      <c r="AN7" s="365"/>
      <c r="AO7" s="365"/>
      <c r="AP7" s="365"/>
      <c r="AQ7" s="365"/>
      <c r="AR7" s="365"/>
      <c r="AS7" s="365"/>
      <c r="AT7" s="365"/>
      <c r="AU7" s="365"/>
      <c r="AV7" s="365"/>
    </row>
    <row r="8" spans="1:48" ht="18.75" x14ac:dyDescent="0.25">
      <c r="A8" s="365"/>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c r="AD8" s="365"/>
      <c r="AE8" s="365"/>
      <c r="AF8" s="365"/>
      <c r="AG8" s="365"/>
      <c r="AH8" s="365"/>
      <c r="AI8" s="365"/>
      <c r="AJ8" s="365"/>
      <c r="AK8" s="365"/>
      <c r="AL8" s="365"/>
      <c r="AM8" s="365"/>
      <c r="AN8" s="365"/>
      <c r="AO8" s="365"/>
      <c r="AP8" s="365"/>
      <c r="AQ8" s="365"/>
      <c r="AR8" s="365"/>
      <c r="AS8" s="365"/>
      <c r="AT8" s="365"/>
      <c r="AU8" s="365"/>
      <c r="AV8" s="365"/>
    </row>
    <row r="9" spans="1:48" x14ac:dyDescent="0.25">
      <c r="A9" s="442" t="str">
        <f>'1. паспорт местоположение'!A9</f>
        <v>Акционерное общество "Россети Янтарь" ДЗО  ПАО "Россети"</v>
      </c>
      <c r="B9" s="442"/>
      <c r="C9" s="442"/>
      <c r="D9" s="442"/>
      <c r="E9" s="442"/>
      <c r="F9" s="442"/>
      <c r="G9" s="442"/>
      <c r="H9" s="442"/>
      <c r="I9" s="442"/>
      <c r="J9" s="442"/>
      <c r="K9" s="442"/>
      <c r="L9" s="442"/>
      <c r="M9" s="442"/>
      <c r="N9" s="442"/>
      <c r="O9" s="442"/>
      <c r="P9" s="442"/>
      <c r="Q9" s="442"/>
      <c r="R9" s="442"/>
      <c r="S9" s="442"/>
      <c r="T9" s="442"/>
      <c r="U9" s="442"/>
      <c r="V9" s="442"/>
      <c r="W9" s="442"/>
      <c r="X9" s="442"/>
      <c r="Y9" s="442"/>
      <c r="Z9" s="442"/>
      <c r="AA9" s="442"/>
      <c r="AB9" s="442"/>
      <c r="AC9" s="442"/>
      <c r="AD9" s="442"/>
      <c r="AE9" s="442"/>
      <c r="AF9" s="442"/>
      <c r="AG9" s="442"/>
      <c r="AH9" s="442"/>
      <c r="AI9" s="442"/>
      <c r="AJ9" s="442"/>
      <c r="AK9" s="442"/>
      <c r="AL9" s="442"/>
      <c r="AM9" s="442"/>
      <c r="AN9" s="442"/>
      <c r="AO9" s="442"/>
      <c r="AP9" s="442"/>
      <c r="AQ9" s="442"/>
      <c r="AR9" s="442"/>
      <c r="AS9" s="442"/>
      <c r="AT9" s="442"/>
      <c r="AU9" s="442"/>
      <c r="AV9" s="442"/>
    </row>
    <row r="10" spans="1:48" ht="15.75" x14ac:dyDescent="0.25">
      <c r="A10" s="360" t="s">
        <v>5</v>
      </c>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360"/>
      <c r="AB10" s="360"/>
      <c r="AC10" s="360"/>
      <c r="AD10" s="360"/>
      <c r="AE10" s="360"/>
      <c r="AF10" s="360"/>
      <c r="AG10" s="360"/>
      <c r="AH10" s="360"/>
      <c r="AI10" s="360"/>
      <c r="AJ10" s="360"/>
      <c r="AK10" s="360"/>
      <c r="AL10" s="360"/>
      <c r="AM10" s="360"/>
      <c r="AN10" s="360"/>
      <c r="AO10" s="360"/>
      <c r="AP10" s="360"/>
      <c r="AQ10" s="360"/>
      <c r="AR10" s="360"/>
      <c r="AS10" s="360"/>
      <c r="AT10" s="360"/>
      <c r="AU10" s="360"/>
      <c r="AV10" s="360"/>
    </row>
    <row r="11" spans="1:48" ht="18.75" x14ac:dyDescent="0.25">
      <c r="A11" s="365"/>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65"/>
      <c r="AB11" s="365"/>
      <c r="AC11" s="365"/>
      <c r="AD11" s="365"/>
      <c r="AE11" s="365"/>
      <c r="AF11" s="365"/>
      <c r="AG11" s="365"/>
      <c r="AH11" s="365"/>
      <c r="AI11" s="365"/>
      <c r="AJ11" s="365"/>
      <c r="AK11" s="365"/>
      <c r="AL11" s="365"/>
      <c r="AM11" s="365"/>
      <c r="AN11" s="365"/>
      <c r="AO11" s="365"/>
      <c r="AP11" s="365"/>
      <c r="AQ11" s="365"/>
      <c r="AR11" s="365"/>
      <c r="AS11" s="365"/>
      <c r="AT11" s="365"/>
      <c r="AU11" s="365"/>
      <c r="AV11" s="365"/>
    </row>
    <row r="12" spans="1:48" x14ac:dyDescent="0.25">
      <c r="A12" s="442" t="str">
        <f>'1. паспорт местоположение'!A12</f>
        <v>N_48-15устПКУ-24</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442"/>
      <c r="AB12" s="442"/>
      <c r="AC12" s="442"/>
      <c r="AD12" s="442"/>
      <c r="AE12" s="442"/>
      <c r="AF12" s="442"/>
      <c r="AG12" s="442"/>
      <c r="AH12" s="442"/>
      <c r="AI12" s="442"/>
      <c r="AJ12" s="442"/>
      <c r="AK12" s="442"/>
      <c r="AL12" s="442"/>
      <c r="AM12" s="442"/>
      <c r="AN12" s="442"/>
      <c r="AO12" s="442"/>
      <c r="AP12" s="442"/>
      <c r="AQ12" s="442"/>
      <c r="AR12" s="442"/>
      <c r="AS12" s="442"/>
      <c r="AT12" s="442"/>
      <c r="AU12" s="442"/>
      <c r="AV12" s="442"/>
    </row>
    <row r="13" spans="1:48" ht="15.75" x14ac:dyDescent="0.25">
      <c r="A13" s="360" t="s">
        <v>7</v>
      </c>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360"/>
      <c r="AB13" s="360"/>
      <c r="AC13" s="360"/>
      <c r="AD13" s="360"/>
      <c r="AE13" s="360"/>
      <c r="AF13" s="360"/>
      <c r="AG13" s="360"/>
      <c r="AH13" s="360"/>
      <c r="AI13" s="360"/>
      <c r="AJ13" s="360"/>
      <c r="AK13" s="360"/>
      <c r="AL13" s="360"/>
      <c r="AM13" s="360"/>
      <c r="AN13" s="360"/>
      <c r="AO13" s="360"/>
      <c r="AP13" s="360"/>
      <c r="AQ13" s="360"/>
      <c r="AR13" s="360"/>
      <c r="AS13" s="360"/>
      <c r="AT13" s="360"/>
      <c r="AU13" s="360"/>
      <c r="AV13" s="360"/>
    </row>
    <row r="14" spans="1:48" ht="18.75" x14ac:dyDescent="0.25">
      <c r="A14" s="370"/>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370"/>
      <c r="AB14" s="370"/>
      <c r="AC14" s="370"/>
      <c r="AD14" s="370"/>
      <c r="AE14" s="370"/>
      <c r="AF14" s="370"/>
      <c r="AG14" s="370"/>
      <c r="AH14" s="370"/>
      <c r="AI14" s="370"/>
      <c r="AJ14" s="370"/>
      <c r="AK14" s="370"/>
      <c r="AL14" s="370"/>
      <c r="AM14" s="370"/>
      <c r="AN14" s="370"/>
      <c r="AO14" s="370"/>
      <c r="AP14" s="370"/>
      <c r="AQ14" s="370"/>
      <c r="AR14" s="370"/>
      <c r="AS14" s="370"/>
      <c r="AT14" s="370"/>
      <c r="AU14" s="370"/>
      <c r="AV14" s="370"/>
    </row>
    <row r="15" spans="1:48" ht="31.5" customHeight="1" x14ac:dyDescent="0.25">
      <c r="A15" s="442"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(7 ПКУ)</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442"/>
      <c r="AB15" s="442"/>
      <c r="AC15" s="442"/>
      <c r="AD15" s="442"/>
      <c r="AE15" s="442"/>
      <c r="AF15" s="442"/>
      <c r="AG15" s="442"/>
      <c r="AH15" s="442"/>
      <c r="AI15" s="442"/>
      <c r="AJ15" s="442"/>
      <c r="AK15" s="442"/>
      <c r="AL15" s="442"/>
      <c r="AM15" s="442"/>
      <c r="AN15" s="442"/>
      <c r="AO15" s="442"/>
      <c r="AP15" s="442"/>
      <c r="AQ15" s="442"/>
      <c r="AR15" s="442"/>
      <c r="AS15" s="442"/>
      <c r="AT15" s="442"/>
      <c r="AU15" s="442"/>
      <c r="AV15" s="442"/>
    </row>
    <row r="16" spans="1:48" ht="15.75" x14ac:dyDescent="0.25">
      <c r="A16" s="360" t="s">
        <v>9</v>
      </c>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c r="AB16" s="360"/>
      <c r="AC16" s="360"/>
      <c r="AD16" s="360"/>
      <c r="AE16" s="360"/>
      <c r="AF16" s="360"/>
      <c r="AG16" s="360"/>
      <c r="AH16" s="360"/>
      <c r="AI16" s="360"/>
      <c r="AJ16" s="360"/>
      <c r="AK16" s="360"/>
      <c r="AL16" s="360"/>
      <c r="AM16" s="360"/>
      <c r="AN16" s="360"/>
      <c r="AO16" s="360"/>
      <c r="AP16" s="360"/>
      <c r="AQ16" s="360"/>
      <c r="AR16" s="360"/>
      <c r="AS16" s="360"/>
      <c r="AT16" s="360"/>
      <c r="AU16" s="360"/>
      <c r="AV16" s="360"/>
    </row>
    <row r="17" spans="1:48" x14ac:dyDescent="0.25">
      <c r="A17" s="436"/>
      <c r="B17" s="436"/>
      <c r="C17" s="436"/>
      <c r="D17" s="436"/>
      <c r="E17" s="436"/>
      <c r="F17" s="436"/>
      <c r="G17" s="436"/>
      <c r="H17" s="436"/>
      <c r="I17" s="436"/>
      <c r="J17" s="436"/>
      <c r="K17" s="436"/>
      <c r="L17" s="436"/>
      <c r="M17" s="436"/>
      <c r="N17" s="436"/>
      <c r="O17" s="436"/>
      <c r="P17" s="436"/>
      <c r="Q17" s="436"/>
      <c r="R17" s="436"/>
      <c r="S17" s="436"/>
      <c r="T17" s="436"/>
      <c r="U17" s="436"/>
      <c r="V17" s="436"/>
      <c r="W17" s="436"/>
      <c r="X17" s="436"/>
      <c r="Y17" s="436"/>
      <c r="Z17" s="436"/>
      <c r="AA17" s="436"/>
      <c r="AB17" s="436"/>
      <c r="AC17" s="436"/>
      <c r="AD17" s="436"/>
      <c r="AE17" s="436"/>
      <c r="AF17" s="436"/>
      <c r="AG17" s="436"/>
      <c r="AH17" s="436"/>
      <c r="AI17" s="436"/>
      <c r="AJ17" s="436"/>
      <c r="AK17" s="436"/>
      <c r="AL17" s="436"/>
      <c r="AM17" s="436"/>
      <c r="AN17" s="436"/>
      <c r="AO17" s="436"/>
      <c r="AP17" s="436"/>
      <c r="AQ17" s="436"/>
      <c r="AR17" s="436"/>
      <c r="AS17" s="436"/>
      <c r="AT17" s="436"/>
      <c r="AU17" s="436"/>
      <c r="AV17" s="436"/>
    </row>
    <row r="18" spans="1:48" ht="14.25" customHeight="1" x14ac:dyDescent="0.25">
      <c r="A18" s="436"/>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c r="AD18" s="436"/>
      <c r="AE18" s="436"/>
      <c r="AF18" s="436"/>
      <c r="AG18" s="436"/>
      <c r="AH18" s="436"/>
      <c r="AI18" s="436"/>
      <c r="AJ18" s="436"/>
      <c r="AK18" s="436"/>
      <c r="AL18" s="436"/>
      <c r="AM18" s="436"/>
      <c r="AN18" s="436"/>
      <c r="AO18" s="436"/>
      <c r="AP18" s="436"/>
      <c r="AQ18" s="436"/>
      <c r="AR18" s="436"/>
      <c r="AS18" s="436"/>
      <c r="AT18" s="436"/>
      <c r="AU18" s="436"/>
      <c r="AV18" s="436"/>
    </row>
    <row r="19" spans="1:48" x14ac:dyDescent="0.25">
      <c r="A19" s="436"/>
      <c r="B19" s="436"/>
      <c r="C19" s="436"/>
      <c r="D19" s="436"/>
      <c r="E19" s="436"/>
      <c r="F19" s="436"/>
      <c r="G19" s="436"/>
      <c r="H19" s="436"/>
      <c r="I19" s="436"/>
      <c r="J19" s="436"/>
      <c r="K19" s="436"/>
      <c r="L19" s="436"/>
      <c r="M19" s="436"/>
      <c r="N19" s="436"/>
      <c r="O19" s="436"/>
      <c r="P19" s="436"/>
      <c r="Q19" s="436"/>
      <c r="R19" s="436"/>
      <c r="S19" s="436"/>
      <c r="T19" s="436"/>
      <c r="U19" s="436"/>
      <c r="V19" s="436"/>
      <c r="W19" s="436"/>
      <c r="X19" s="436"/>
      <c r="Y19" s="436"/>
      <c r="Z19" s="436"/>
      <c r="AA19" s="436"/>
      <c r="AB19" s="436"/>
      <c r="AC19" s="436"/>
      <c r="AD19" s="436"/>
      <c r="AE19" s="436"/>
      <c r="AF19" s="436"/>
      <c r="AG19" s="436"/>
      <c r="AH19" s="436"/>
      <c r="AI19" s="436"/>
      <c r="AJ19" s="436"/>
      <c r="AK19" s="436"/>
      <c r="AL19" s="436"/>
      <c r="AM19" s="436"/>
      <c r="AN19" s="436"/>
      <c r="AO19" s="436"/>
      <c r="AP19" s="436"/>
      <c r="AQ19" s="436"/>
      <c r="AR19" s="436"/>
      <c r="AS19" s="436"/>
      <c r="AT19" s="436"/>
      <c r="AU19" s="436"/>
      <c r="AV19" s="436"/>
    </row>
    <row r="20" spans="1:48" x14ac:dyDescent="0.25">
      <c r="A20" s="436"/>
      <c r="B20" s="436"/>
      <c r="C20" s="436"/>
      <c r="D20" s="436"/>
      <c r="E20" s="436"/>
      <c r="F20" s="436"/>
      <c r="G20" s="436"/>
      <c r="H20" s="436"/>
      <c r="I20" s="436"/>
      <c r="J20" s="436"/>
      <c r="K20" s="436"/>
      <c r="L20" s="436"/>
      <c r="M20" s="436"/>
      <c r="N20" s="436"/>
      <c r="O20" s="436"/>
      <c r="P20" s="436"/>
      <c r="Q20" s="436"/>
      <c r="R20" s="436"/>
      <c r="S20" s="436"/>
      <c r="T20" s="436"/>
      <c r="U20" s="436"/>
      <c r="V20" s="436"/>
      <c r="W20" s="436"/>
      <c r="X20" s="436"/>
      <c r="Y20" s="436"/>
      <c r="Z20" s="436"/>
      <c r="AA20" s="436"/>
      <c r="AB20" s="436"/>
      <c r="AC20" s="436"/>
      <c r="AD20" s="436"/>
      <c r="AE20" s="436"/>
      <c r="AF20" s="436"/>
      <c r="AG20" s="436"/>
      <c r="AH20" s="436"/>
      <c r="AI20" s="436"/>
      <c r="AJ20" s="436"/>
      <c r="AK20" s="436"/>
      <c r="AL20" s="436"/>
      <c r="AM20" s="436"/>
      <c r="AN20" s="436"/>
      <c r="AO20" s="436"/>
      <c r="AP20" s="436"/>
      <c r="AQ20" s="436"/>
      <c r="AR20" s="436"/>
      <c r="AS20" s="436"/>
      <c r="AT20" s="436"/>
      <c r="AU20" s="436"/>
      <c r="AV20" s="436"/>
    </row>
    <row r="21" spans="1:48" x14ac:dyDescent="0.25">
      <c r="A21" s="505" t="s">
        <v>455</v>
      </c>
      <c r="B21" s="505"/>
      <c r="C21" s="505"/>
      <c r="D21" s="505"/>
      <c r="E21" s="505"/>
      <c r="F21" s="505"/>
      <c r="G21" s="505"/>
      <c r="H21" s="505"/>
      <c r="I21" s="505"/>
      <c r="J21" s="505"/>
      <c r="K21" s="505"/>
      <c r="L21" s="505"/>
      <c r="M21" s="505"/>
      <c r="N21" s="505"/>
      <c r="O21" s="505"/>
      <c r="P21" s="505"/>
      <c r="Q21" s="505"/>
      <c r="R21" s="505"/>
      <c r="S21" s="505"/>
      <c r="T21" s="505"/>
      <c r="U21" s="505"/>
      <c r="V21" s="505"/>
      <c r="W21" s="505"/>
      <c r="X21" s="505"/>
      <c r="Y21" s="505"/>
      <c r="Z21" s="505"/>
      <c r="AA21" s="505"/>
      <c r="AB21" s="505"/>
      <c r="AC21" s="505"/>
      <c r="AD21" s="505"/>
      <c r="AE21" s="505"/>
      <c r="AF21" s="505"/>
      <c r="AG21" s="505"/>
      <c r="AH21" s="505"/>
      <c r="AI21" s="505"/>
      <c r="AJ21" s="505"/>
      <c r="AK21" s="505"/>
      <c r="AL21" s="505"/>
      <c r="AM21" s="505"/>
      <c r="AN21" s="505"/>
      <c r="AO21" s="505"/>
      <c r="AP21" s="505"/>
      <c r="AQ21" s="505"/>
      <c r="AR21" s="505"/>
      <c r="AS21" s="505"/>
      <c r="AT21" s="505"/>
      <c r="AU21" s="505"/>
      <c r="AV21" s="505"/>
    </row>
    <row r="22" spans="1:48" ht="58.5" customHeight="1" x14ac:dyDescent="0.25">
      <c r="A22" s="500" t="s">
        <v>456</v>
      </c>
      <c r="B22" s="507" t="s">
        <v>457</v>
      </c>
      <c r="C22" s="500" t="s">
        <v>458</v>
      </c>
      <c r="D22" s="500" t="s">
        <v>459</v>
      </c>
      <c r="E22" s="510" t="s">
        <v>460</v>
      </c>
      <c r="F22" s="511"/>
      <c r="G22" s="511"/>
      <c r="H22" s="511"/>
      <c r="I22" s="511"/>
      <c r="J22" s="511"/>
      <c r="K22" s="511"/>
      <c r="L22" s="512"/>
      <c r="M22" s="500" t="s">
        <v>461</v>
      </c>
      <c r="N22" s="500" t="s">
        <v>462</v>
      </c>
      <c r="O22" s="500" t="s">
        <v>463</v>
      </c>
      <c r="P22" s="499" t="s">
        <v>464</v>
      </c>
      <c r="Q22" s="499" t="s">
        <v>465</v>
      </c>
      <c r="R22" s="499" t="s">
        <v>466</v>
      </c>
      <c r="S22" s="499" t="s">
        <v>467</v>
      </c>
      <c r="T22" s="499"/>
      <c r="U22" s="513" t="s">
        <v>468</v>
      </c>
      <c r="V22" s="513" t="s">
        <v>469</v>
      </c>
      <c r="W22" s="499" t="s">
        <v>470</v>
      </c>
      <c r="X22" s="499" t="s">
        <v>471</v>
      </c>
      <c r="Y22" s="499" t="s">
        <v>472</v>
      </c>
      <c r="Z22" s="504" t="s">
        <v>473</v>
      </c>
      <c r="AA22" s="499" t="s">
        <v>474</v>
      </c>
      <c r="AB22" s="499" t="s">
        <v>475</v>
      </c>
      <c r="AC22" s="499" t="s">
        <v>476</v>
      </c>
      <c r="AD22" s="499" t="s">
        <v>477</v>
      </c>
      <c r="AE22" s="499" t="s">
        <v>478</v>
      </c>
      <c r="AF22" s="499" t="s">
        <v>479</v>
      </c>
      <c r="AG22" s="499"/>
      <c r="AH22" s="499"/>
      <c r="AI22" s="499"/>
      <c r="AJ22" s="499"/>
      <c r="AK22" s="499"/>
      <c r="AL22" s="499" t="s">
        <v>480</v>
      </c>
      <c r="AM22" s="499"/>
      <c r="AN22" s="499"/>
      <c r="AO22" s="499"/>
      <c r="AP22" s="499" t="s">
        <v>481</v>
      </c>
      <c r="AQ22" s="499"/>
      <c r="AR22" s="499" t="s">
        <v>482</v>
      </c>
      <c r="AS22" s="499" t="s">
        <v>483</v>
      </c>
      <c r="AT22" s="499" t="s">
        <v>484</v>
      </c>
      <c r="AU22" s="499" t="s">
        <v>485</v>
      </c>
      <c r="AV22" s="489" t="s">
        <v>486</v>
      </c>
    </row>
    <row r="23" spans="1:48" ht="64.5" customHeight="1" x14ac:dyDescent="0.25">
      <c r="A23" s="506"/>
      <c r="B23" s="508"/>
      <c r="C23" s="506"/>
      <c r="D23" s="506"/>
      <c r="E23" s="491" t="s">
        <v>487</v>
      </c>
      <c r="F23" s="493" t="s">
        <v>287</v>
      </c>
      <c r="G23" s="493" t="s">
        <v>439</v>
      </c>
      <c r="H23" s="493" t="s">
        <v>441</v>
      </c>
      <c r="I23" s="495" t="s">
        <v>488</v>
      </c>
      <c r="J23" s="495" t="s">
        <v>489</v>
      </c>
      <c r="K23" s="495" t="s">
        <v>490</v>
      </c>
      <c r="L23" s="493" t="s">
        <v>217</v>
      </c>
      <c r="M23" s="506"/>
      <c r="N23" s="506"/>
      <c r="O23" s="506"/>
      <c r="P23" s="499"/>
      <c r="Q23" s="499"/>
      <c r="R23" s="499"/>
      <c r="S23" s="497" t="s">
        <v>385</v>
      </c>
      <c r="T23" s="497" t="s">
        <v>313</v>
      </c>
      <c r="U23" s="513"/>
      <c r="V23" s="513"/>
      <c r="W23" s="499"/>
      <c r="X23" s="499"/>
      <c r="Y23" s="499"/>
      <c r="Z23" s="499"/>
      <c r="AA23" s="499"/>
      <c r="AB23" s="499"/>
      <c r="AC23" s="499"/>
      <c r="AD23" s="499"/>
      <c r="AE23" s="499"/>
      <c r="AF23" s="499" t="s">
        <v>491</v>
      </c>
      <c r="AG23" s="499"/>
      <c r="AH23" s="499" t="s">
        <v>492</v>
      </c>
      <c r="AI23" s="499"/>
      <c r="AJ23" s="500" t="s">
        <v>493</v>
      </c>
      <c r="AK23" s="500" t="s">
        <v>494</v>
      </c>
      <c r="AL23" s="500" t="s">
        <v>495</v>
      </c>
      <c r="AM23" s="500" t="s">
        <v>496</v>
      </c>
      <c r="AN23" s="500" t="s">
        <v>497</v>
      </c>
      <c r="AO23" s="500" t="s">
        <v>498</v>
      </c>
      <c r="AP23" s="500" t="s">
        <v>499</v>
      </c>
      <c r="AQ23" s="502" t="s">
        <v>313</v>
      </c>
      <c r="AR23" s="499"/>
      <c r="AS23" s="499"/>
      <c r="AT23" s="499"/>
      <c r="AU23" s="499"/>
      <c r="AV23" s="490"/>
    </row>
    <row r="24" spans="1:48" ht="104.25" customHeight="1" x14ac:dyDescent="0.25">
      <c r="A24" s="501"/>
      <c r="B24" s="509"/>
      <c r="C24" s="501"/>
      <c r="D24" s="501"/>
      <c r="E24" s="492"/>
      <c r="F24" s="494"/>
      <c r="G24" s="494"/>
      <c r="H24" s="494"/>
      <c r="I24" s="496"/>
      <c r="J24" s="496"/>
      <c r="K24" s="496"/>
      <c r="L24" s="494"/>
      <c r="M24" s="501"/>
      <c r="N24" s="501"/>
      <c r="O24" s="501"/>
      <c r="P24" s="499"/>
      <c r="Q24" s="499"/>
      <c r="R24" s="499"/>
      <c r="S24" s="498"/>
      <c r="T24" s="498"/>
      <c r="U24" s="513"/>
      <c r="V24" s="513"/>
      <c r="W24" s="499"/>
      <c r="X24" s="499"/>
      <c r="Y24" s="499"/>
      <c r="Z24" s="499"/>
      <c r="AA24" s="499"/>
      <c r="AB24" s="499"/>
      <c r="AC24" s="499"/>
      <c r="AD24" s="499"/>
      <c r="AE24" s="499"/>
      <c r="AF24" s="291" t="s">
        <v>500</v>
      </c>
      <c r="AG24" s="291" t="s">
        <v>501</v>
      </c>
      <c r="AH24" s="292" t="s">
        <v>385</v>
      </c>
      <c r="AI24" s="292" t="s">
        <v>313</v>
      </c>
      <c r="AJ24" s="501"/>
      <c r="AK24" s="501"/>
      <c r="AL24" s="501"/>
      <c r="AM24" s="501"/>
      <c r="AN24" s="501"/>
      <c r="AO24" s="501"/>
      <c r="AP24" s="501"/>
      <c r="AQ24" s="503"/>
      <c r="AR24" s="499"/>
      <c r="AS24" s="499"/>
      <c r="AT24" s="499"/>
      <c r="AU24" s="499"/>
      <c r="AV24" s="490"/>
    </row>
    <row r="25" spans="1:48" s="293" customFormat="1" ht="11.25" x14ac:dyDescent="0.2">
      <c r="A25" s="294">
        <v>1</v>
      </c>
      <c r="B25" s="294">
        <v>2</v>
      </c>
      <c r="C25" s="294">
        <v>4</v>
      </c>
      <c r="D25" s="294">
        <v>5</v>
      </c>
      <c r="E25" s="294">
        <v>6</v>
      </c>
      <c r="F25" s="294">
        <f t="shared" ref="F25:AV25" si="0">E25+1</f>
        <v>7</v>
      </c>
      <c r="G25" s="294">
        <f t="shared" si="0"/>
        <v>8</v>
      </c>
      <c r="H25" s="294">
        <f t="shared" si="0"/>
        <v>9</v>
      </c>
      <c r="I25" s="294">
        <f t="shared" si="0"/>
        <v>10</v>
      </c>
      <c r="J25" s="294">
        <f t="shared" si="0"/>
        <v>11</v>
      </c>
      <c r="K25" s="294">
        <f t="shared" si="0"/>
        <v>12</v>
      </c>
      <c r="L25" s="294">
        <f t="shared" si="0"/>
        <v>13</v>
      </c>
      <c r="M25" s="294">
        <f t="shared" si="0"/>
        <v>14</v>
      </c>
      <c r="N25" s="294">
        <f t="shared" si="0"/>
        <v>15</v>
      </c>
      <c r="O25" s="294">
        <f t="shared" si="0"/>
        <v>16</v>
      </c>
      <c r="P25" s="294">
        <f t="shared" si="0"/>
        <v>17</v>
      </c>
      <c r="Q25" s="294">
        <f t="shared" si="0"/>
        <v>18</v>
      </c>
      <c r="R25" s="294">
        <f t="shared" si="0"/>
        <v>19</v>
      </c>
      <c r="S25" s="294">
        <f t="shared" si="0"/>
        <v>20</v>
      </c>
      <c r="T25" s="294">
        <f t="shared" si="0"/>
        <v>21</v>
      </c>
      <c r="U25" s="294">
        <f t="shared" si="0"/>
        <v>22</v>
      </c>
      <c r="V25" s="294">
        <f t="shared" si="0"/>
        <v>23</v>
      </c>
      <c r="W25" s="294">
        <f t="shared" si="0"/>
        <v>24</v>
      </c>
      <c r="X25" s="294">
        <f t="shared" si="0"/>
        <v>25</v>
      </c>
      <c r="Y25" s="294">
        <f t="shared" si="0"/>
        <v>26</v>
      </c>
      <c r="Z25" s="294">
        <f t="shared" si="0"/>
        <v>27</v>
      </c>
      <c r="AA25" s="294">
        <f t="shared" si="0"/>
        <v>28</v>
      </c>
      <c r="AB25" s="294">
        <f t="shared" si="0"/>
        <v>29</v>
      </c>
      <c r="AC25" s="294">
        <f t="shared" si="0"/>
        <v>30</v>
      </c>
      <c r="AD25" s="294">
        <f t="shared" si="0"/>
        <v>31</v>
      </c>
      <c r="AE25" s="294">
        <f t="shared" si="0"/>
        <v>32</v>
      </c>
      <c r="AF25" s="294">
        <f t="shared" si="0"/>
        <v>33</v>
      </c>
      <c r="AG25" s="294">
        <f t="shared" si="0"/>
        <v>34</v>
      </c>
      <c r="AH25" s="294">
        <f t="shared" si="0"/>
        <v>35</v>
      </c>
      <c r="AI25" s="294">
        <f t="shared" si="0"/>
        <v>36</v>
      </c>
      <c r="AJ25" s="294">
        <f t="shared" si="0"/>
        <v>37</v>
      </c>
      <c r="AK25" s="294">
        <f t="shared" si="0"/>
        <v>38</v>
      </c>
      <c r="AL25" s="294">
        <f t="shared" si="0"/>
        <v>39</v>
      </c>
      <c r="AM25" s="294">
        <f t="shared" si="0"/>
        <v>40</v>
      </c>
      <c r="AN25" s="294">
        <f t="shared" si="0"/>
        <v>41</v>
      </c>
      <c r="AO25" s="294">
        <f t="shared" si="0"/>
        <v>42</v>
      </c>
      <c r="AP25" s="294">
        <f t="shared" si="0"/>
        <v>43</v>
      </c>
      <c r="AQ25" s="294">
        <f t="shared" si="0"/>
        <v>44</v>
      </c>
      <c r="AR25" s="294">
        <f t="shared" si="0"/>
        <v>45</v>
      </c>
      <c r="AS25" s="294">
        <f t="shared" si="0"/>
        <v>46</v>
      </c>
      <c r="AT25" s="294">
        <f t="shared" si="0"/>
        <v>47</v>
      </c>
      <c r="AU25" s="294">
        <f t="shared" si="0"/>
        <v>48</v>
      </c>
      <c r="AV25" s="294">
        <f t="shared" si="0"/>
        <v>49</v>
      </c>
    </row>
    <row r="26" spans="1:48" s="293" customFormat="1" ht="180" x14ac:dyDescent="0.2">
      <c r="A26" s="295">
        <v>1</v>
      </c>
      <c r="B26" s="295" t="s">
        <v>502</v>
      </c>
      <c r="C26" s="295" t="s">
        <v>93</v>
      </c>
      <c r="D26" s="296">
        <f>'6.1. Паспорт сетевой график'!H50</f>
        <v>45657</v>
      </c>
      <c r="E26" s="295" t="s">
        <v>93</v>
      </c>
      <c r="F26" s="295" t="s">
        <v>93</v>
      </c>
      <c r="G26" s="295" t="s">
        <v>93</v>
      </c>
      <c r="H26" s="295" t="s">
        <v>93</v>
      </c>
      <c r="I26" s="295" t="s">
        <v>93</v>
      </c>
      <c r="J26" s="295" t="s">
        <v>93</v>
      </c>
      <c r="K26" s="295" t="s">
        <v>93</v>
      </c>
      <c r="L26" s="295">
        <f>'6.2. Паспорт фин осв ввод'!C57</f>
        <v>7</v>
      </c>
      <c r="M26" s="295" t="s">
        <v>503</v>
      </c>
      <c r="N26" s="297" t="s">
        <v>504</v>
      </c>
      <c r="O26" s="298" t="s">
        <v>505</v>
      </c>
      <c r="P26" s="299">
        <v>100625.80518</v>
      </c>
      <c r="Q26" s="295" t="s">
        <v>506</v>
      </c>
      <c r="R26" s="299">
        <f>P26</f>
        <v>100625.80518</v>
      </c>
      <c r="S26" s="295" t="s">
        <v>507</v>
      </c>
      <c r="T26" s="295" t="s">
        <v>508</v>
      </c>
      <c r="U26" s="295">
        <v>3</v>
      </c>
      <c r="V26" s="295">
        <v>3</v>
      </c>
      <c r="W26" s="298" t="s">
        <v>509</v>
      </c>
      <c r="X26" s="299">
        <v>100625.80518</v>
      </c>
      <c r="Y26" s="295"/>
      <c r="Z26" s="295"/>
      <c r="AA26" s="295"/>
      <c r="AB26" s="299">
        <v>100625.80518</v>
      </c>
      <c r="AC26" s="298" t="s">
        <v>509</v>
      </c>
      <c r="AD26" s="299">
        <f>'8. Общие сведения'!B33*1000</f>
        <v>11375.22782</v>
      </c>
      <c r="AE26" s="299">
        <f>AD26</f>
        <v>11375.22782</v>
      </c>
      <c r="AF26" s="295"/>
      <c r="AG26" s="295"/>
      <c r="AH26" s="295"/>
      <c r="AI26" s="295"/>
      <c r="AJ26" s="295"/>
      <c r="AK26" s="295"/>
      <c r="AL26" s="295"/>
      <c r="AM26" s="295"/>
      <c r="AN26" s="295"/>
      <c r="AO26" s="295"/>
      <c r="AP26" s="296">
        <v>45364</v>
      </c>
      <c r="AQ26" s="296">
        <v>45364</v>
      </c>
      <c r="AR26" s="296">
        <v>45364</v>
      </c>
      <c r="AS26" s="296">
        <v>45364</v>
      </c>
      <c r="AT26" s="296">
        <v>45626</v>
      </c>
      <c r="AU26" s="295"/>
      <c r="AV26" s="298" t="s">
        <v>510</v>
      </c>
    </row>
    <row r="27" spans="1:48" x14ac:dyDescent="0.25">
      <c r="A27" s="300"/>
      <c r="B27" s="300"/>
      <c r="C27" s="300"/>
      <c r="D27" s="300"/>
      <c r="E27" s="300"/>
      <c r="F27" s="300"/>
      <c r="G27" s="300"/>
      <c r="H27" s="300"/>
      <c r="I27" s="300"/>
      <c r="J27" s="300"/>
      <c r="K27" s="300"/>
      <c r="L27" s="300"/>
      <c r="M27" s="295"/>
      <c r="N27" s="297"/>
      <c r="O27" s="298"/>
      <c r="P27" s="299"/>
      <c r="Q27" s="295"/>
      <c r="R27" s="299"/>
      <c r="S27" s="295"/>
      <c r="T27" s="295"/>
      <c r="U27" s="295"/>
      <c r="V27" s="295"/>
      <c r="W27" s="298" t="s">
        <v>511</v>
      </c>
      <c r="X27" s="299">
        <v>103154.425</v>
      </c>
      <c r="Y27" s="295"/>
      <c r="Z27" s="295"/>
      <c r="AA27" s="295"/>
      <c r="AB27" s="295"/>
      <c r="AC27" s="295"/>
      <c r="AD27" s="295"/>
      <c r="AE27" s="295"/>
      <c r="AF27" s="295"/>
      <c r="AG27" s="295"/>
      <c r="AH27" s="295"/>
      <c r="AI27" s="295"/>
      <c r="AJ27" s="295"/>
      <c r="AK27" s="295"/>
      <c r="AL27" s="295"/>
      <c r="AM27" s="295"/>
      <c r="AN27" s="295"/>
      <c r="AO27" s="295"/>
      <c r="AP27" s="295"/>
      <c r="AQ27" s="295"/>
      <c r="AR27" s="295"/>
      <c r="AS27" s="295"/>
      <c r="AT27" s="295"/>
      <c r="AU27" s="295"/>
      <c r="AV27" s="295"/>
    </row>
    <row r="28" spans="1:48" x14ac:dyDescent="0.25">
      <c r="A28" s="300"/>
      <c r="B28" s="300"/>
      <c r="C28" s="300"/>
      <c r="D28" s="300"/>
      <c r="E28" s="300"/>
      <c r="F28" s="300"/>
      <c r="G28" s="300"/>
      <c r="H28" s="300"/>
      <c r="I28" s="300"/>
      <c r="J28" s="300"/>
      <c r="K28" s="300"/>
      <c r="L28" s="300"/>
      <c r="M28" s="295"/>
      <c r="N28" s="297"/>
      <c r="O28" s="298"/>
      <c r="P28" s="299"/>
      <c r="Q28" s="295"/>
      <c r="R28" s="299"/>
      <c r="S28" s="295"/>
      <c r="T28" s="295"/>
      <c r="U28" s="295"/>
      <c r="V28" s="295"/>
      <c r="W28" s="298" t="s">
        <v>512</v>
      </c>
      <c r="X28" s="299">
        <v>101666.66667000001</v>
      </c>
      <c r="Y28" s="295"/>
      <c r="Z28" s="295"/>
      <c r="AA28" s="295"/>
      <c r="AB28" s="295"/>
      <c r="AC28" s="295"/>
      <c r="AD28" s="295"/>
      <c r="AE28" s="295"/>
      <c r="AF28" s="295"/>
      <c r="AG28" s="295"/>
      <c r="AH28" s="295"/>
      <c r="AI28" s="295"/>
      <c r="AJ28" s="295"/>
      <c r="AK28" s="295"/>
      <c r="AL28" s="295"/>
      <c r="AM28" s="295"/>
      <c r="AN28" s="295"/>
      <c r="AO28" s="295"/>
      <c r="AP28" s="295"/>
      <c r="AQ28" s="295"/>
      <c r="AR28" s="295"/>
      <c r="AS28" s="295"/>
      <c r="AT28" s="295"/>
      <c r="AU28" s="295"/>
      <c r="AV28" s="295"/>
    </row>
    <row r="29" spans="1:48" x14ac:dyDescent="0.25">
      <c r="AD29" s="301">
        <f>SUM(AD26:AD28)</f>
        <v>11375.22782</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20000000000000004" right="0.22000000000000003" top="0.59055118110236238" bottom="0.59055118110236238" header="0" footer="0"/>
  <pageSetup paperSize="8" scale="32"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E94"/>
  <sheetViews>
    <sheetView view="pageBreakPreview" zoomScale="80" zoomScaleSheetLayoutView="80" workbookViewId="0">
      <selection activeCell="B64" sqref="B64"/>
    </sheetView>
  </sheetViews>
  <sheetFormatPr defaultColWidth="9.140625" defaultRowHeight="15.75" x14ac:dyDescent="0.25"/>
  <cols>
    <col min="1" max="2" width="66.140625" style="302" customWidth="1"/>
    <col min="3" max="3" width="9.140625" style="289" hidden="1" customWidth="1"/>
    <col min="4" max="16384" width="9.140625" style="289"/>
  </cols>
  <sheetData>
    <row r="1" spans="1:5" ht="18.75" x14ac:dyDescent="0.25">
      <c r="B1" s="6" t="s">
        <v>0</v>
      </c>
    </row>
    <row r="2" spans="1:5" ht="18.75" x14ac:dyDescent="0.3">
      <c r="B2" s="7" t="s">
        <v>1</v>
      </c>
    </row>
    <row r="3" spans="1:5" ht="18.75" x14ac:dyDescent="0.3">
      <c r="B3" s="7" t="s">
        <v>513</v>
      </c>
    </row>
    <row r="4" spans="1:5" x14ac:dyDescent="0.25">
      <c r="B4" s="254"/>
    </row>
    <row r="5" spans="1:5" ht="18.75" x14ac:dyDescent="0.3">
      <c r="A5" s="519" t="str">
        <f>'1. паспорт местоположение'!A5</f>
        <v>Год раскрытия информации: 2026 год</v>
      </c>
      <c r="B5" s="519"/>
      <c r="C5" s="304"/>
      <c r="D5" s="304"/>
      <c r="E5" s="304"/>
    </row>
    <row r="6" spans="1:5" ht="18.75" x14ac:dyDescent="0.3">
      <c r="A6" s="303"/>
      <c r="B6" s="303"/>
      <c r="C6" s="305"/>
      <c r="D6" s="305"/>
      <c r="E6" s="305"/>
    </row>
    <row r="7" spans="1:5" ht="18.75" x14ac:dyDescent="0.25">
      <c r="A7" s="365" t="s">
        <v>3</v>
      </c>
      <c r="B7" s="365"/>
      <c r="C7" s="306"/>
      <c r="D7" s="306"/>
      <c r="E7" s="306"/>
    </row>
    <row r="8" spans="1:5" ht="18.75" x14ac:dyDescent="0.25">
      <c r="A8" s="13"/>
      <c r="B8" s="13"/>
      <c r="C8" s="306"/>
      <c r="D8" s="306"/>
      <c r="E8" s="306"/>
    </row>
    <row r="9" spans="1:5" ht="18.75" x14ac:dyDescent="0.25">
      <c r="A9" s="363" t="str">
        <f>'1. паспорт местоположение'!A9</f>
        <v>Акционерное общество "Россети Янтарь" ДЗО  ПАО "Россети"</v>
      </c>
      <c r="B9" s="363"/>
      <c r="C9" s="307"/>
      <c r="D9" s="307"/>
      <c r="E9" s="307"/>
    </row>
    <row r="10" spans="1:5" x14ac:dyDescent="0.25">
      <c r="A10" s="360" t="s">
        <v>5</v>
      </c>
      <c r="B10" s="360"/>
      <c r="C10" s="308"/>
      <c r="D10" s="308"/>
      <c r="E10" s="308"/>
    </row>
    <row r="11" spans="1:5" ht="18.75" x14ac:dyDescent="0.25">
      <c r="A11" s="13"/>
      <c r="B11" s="13"/>
      <c r="C11" s="306"/>
      <c r="D11" s="306"/>
      <c r="E11" s="306"/>
    </row>
    <row r="12" spans="1:5" ht="18.75" x14ac:dyDescent="0.25">
      <c r="A12" s="363" t="str">
        <f>'1. паспорт местоположение'!A12</f>
        <v>N_48-15устПКУ-24</v>
      </c>
      <c r="B12" s="363"/>
      <c r="C12" s="307"/>
      <c r="D12" s="307"/>
      <c r="E12" s="307"/>
    </row>
    <row r="13" spans="1:5" x14ac:dyDescent="0.25">
      <c r="A13" s="360" t="s">
        <v>7</v>
      </c>
      <c r="B13" s="360"/>
      <c r="C13" s="308"/>
      <c r="D13" s="308"/>
      <c r="E13" s="308"/>
    </row>
    <row r="14" spans="1:5" ht="18.75" x14ac:dyDescent="0.25">
      <c r="A14" s="134"/>
      <c r="B14" s="134"/>
      <c r="C14" s="309"/>
      <c r="D14" s="309"/>
      <c r="E14" s="309"/>
    </row>
    <row r="15" spans="1:5" ht="87" customHeight="1" x14ac:dyDescent="0.25">
      <c r="A15" s="362"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(7 ПКУ)</v>
      </c>
      <c r="B15" s="362"/>
      <c r="C15" s="307"/>
      <c r="D15" s="307"/>
      <c r="E15" s="307"/>
    </row>
    <row r="16" spans="1:5" x14ac:dyDescent="0.25">
      <c r="A16" s="360" t="s">
        <v>9</v>
      </c>
      <c r="B16" s="360"/>
      <c r="C16" s="308"/>
      <c r="D16" s="308"/>
      <c r="E16" s="308"/>
    </row>
    <row r="17" spans="1:2" x14ac:dyDescent="0.25">
      <c r="B17" s="310"/>
    </row>
    <row r="18" spans="1:2" x14ac:dyDescent="0.25">
      <c r="A18" s="514" t="s">
        <v>514</v>
      </c>
      <c r="B18" s="515"/>
    </row>
    <row r="19" spans="1:2" x14ac:dyDescent="0.25">
      <c r="B19" s="254"/>
    </row>
    <row r="20" spans="1:2" x14ac:dyDescent="0.25">
      <c r="B20" s="311"/>
    </row>
    <row r="21" spans="1:2" ht="60" x14ac:dyDescent="0.25">
      <c r="A21" s="312" t="s">
        <v>515</v>
      </c>
      <c r="B21" s="313"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(7 ПКУ)</v>
      </c>
    </row>
    <row r="22" spans="1:2" ht="60" x14ac:dyDescent="0.25">
      <c r="A22" s="314" t="s">
        <v>516</v>
      </c>
      <c r="B22" s="315" t="str">
        <f>CONCATENATE('1. паспорт местоположение'!C26," ",'1. паспорт местоположение'!C27)</f>
        <v>Калининградская область Гвардейский муниципальный округ, Гурьевский муниципальный округ, Зеленоградский муниципальный округ, Пионерский городской округ, Полесский муниципальный округ, Светловский городской округ, Светлогорский ородской округ</v>
      </c>
    </row>
    <row r="23" spans="1:2" x14ac:dyDescent="0.25">
      <c r="A23" s="314" t="s">
        <v>517</v>
      </c>
      <c r="B23" s="316" t="s">
        <v>518</v>
      </c>
    </row>
    <row r="24" spans="1:2" x14ac:dyDescent="0.25">
      <c r="A24" s="314" t="s">
        <v>519</v>
      </c>
      <c r="B24" s="316">
        <v>0</v>
      </c>
    </row>
    <row r="25" spans="1:2" x14ac:dyDescent="0.25">
      <c r="A25" s="317" t="s">
        <v>520</v>
      </c>
      <c r="B25" s="315">
        <v>2024</v>
      </c>
    </row>
    <row r="26" spans="1:2" x14ac:dyDescent="0.25">
      <c r="A26" s="318" t="s">
        <v>521</v>
      </c>
      <c r="B26" s="319" t="s">
        <v>141</v>
      </c>
    </row>
    <row r="27" spans="1:2" ht="28.5" x14ac:dyDescent="0.25">
      <c r="A27" s="320" t="s">
        <v>522</v>
      </c>
      <c r="B27" s="321">
        <f>'6.2. Паспорт фин осв ввод'!C24</f>
        <v>11.375227819999999</v>
      </c>
    </row>
    <row r="28" spans="1:2" x14ac:dyDescent="0.25">
      <c r="A28" s="322" t="s">
        <v>523</v>
      </c>
      <c r="B28" s="322" t="s">
        <v>524</v>
      </c>
    </row>
    <row r="29" spans="1:2" ht="28.5" x14ac:dyDescent="0.25">
      <c r="A29" s="323" t="s">
        <v>525</v>
      </c>
      <c r="B29" s="324">
        <f>'7. Паспорт отчет о закупке'!AD29/1000</f>
        <v>11.375227819999999</v>
      </c>
    </row>
    <row r="30" spans="1:2" ht="28.5" x14ac:dyDescent="0.25">
      <c r="A30" s="323" t="s">
        <v>526</v>
      </c>
      <c r="B30" s="321">
        <f>B32+B50+B41</f>
        <v>11.375227819999999</v>
      </c>
    </row>
    <row r="31" spans="1:2" x14ac:dyDescent="0.25">
      <c r="A31" s="322" t="s">
        <v>527</v>
      </c>
      <c r="B31" s="322"/>
    </row>
    <row r="32" spans="1:2" ht="28.5" x14ac:dyDescent="0.25">
      <c r="A32" s="323" t="s">
        <v>528</v>
      </c>
      <c r="B32" s="324">
        <f>SUMIF(C33:C40,10,B33:B40)</f>
        <v>11.375227819999999</v>
      </c>
    </row>
    <row r="33" spans="1:3" ht="30" x14ac:dyDescent="0.25">
      <c r="A33" s="325" t="s">
        <v>529</v>
      </c>
      <c r="B33" s="326">
        <f>10.5224632*0+B36</f>
        <v>11.375227819999999</v>
      </c>
      <c r="C33" s="289">
        <v>10</v>
      </c>
    </row>
    <row r="34" spans="1:3" x14ac:dyDescent="0.25">
      <c r="A34" s="322" t="s">
        <v>530</v>
      </c>
      <c r="B34" s="327">
        <f>B33/B$27</f>
        <v>1</v>
      </c>
    </row>
    <row r="35" spans="1:3" x14ac:dyDescent="0.25">
      <c r="A35" s="322" t="s">
        <v>531</v>
      </c>
      <c r="B35" s="328">
        <v>11.375227819999999</v>
      </c>
      <c r="C35" s="289">
        <v>1</v>
      </c>
    </row>
    <row r="36" spans="1:3" x14ac:dyDescent="0.25">
      <c r="A36" s="322" t="s">
        <v>532</v>
      </c>
      <c r="B36" s="328">
        <v>11.375227819999999</v>
      </c>
      <c r="C36" s="289">
        <v>2</v>
      </c>
    </row>
    <row r="37" spans="1:3" x14ac:dyDescent="0.25">
      <c r="A37" s="322" t="s">
        <v>533</v>
      </c>
      <c r="B37" s="328"/>
      <c r="C37" s="289">
        <v>10</v>
      </c>
    </row>
    <row r="38" spans="1:3" x14ac:dyDescent="0.25">
      <c r="A38" s="322" t="s">
        <v>530</v>
      </c>
      <c r="B38" s="327">
        <f>B37/B$27</f>
        <v>0</v>
      </c>
    </row>
    <row r="39" spans="1:3" x14ac:dyDescent="0.25">
      <c r="A39" s="322" t="s">
        <v>531</v>
      </c>
      <c r="B39" s="329"/>
      <c r="C39" s="289">
        <v>1</v>
      </c>
    </row>
    <row r="40" spans="1:3" x14ac:dyDescent="0.25">
      <c r="A40" s="322" t="s">
        <v>532</v>
      </c>
      <c r="B40" s="328"/>
      <c r="C40" s="289">
        <v>2</v>
      </c>
    </row>
    <row r="41" spans="1:3" ht="28.5" x14ac:dyDescent="0.25">
      <c r="A41" s="323" t="s">
        <v>534</v>
      </c>
      <c r="B41" s="324">
        <f>SUMIF(C42:C49,20,B42:B49)</f>
        <v>0</v>
      </c>
    </row>
    <row r="42" spans="1:3" x14ac:dyDescent="0.25">
      <c r="A42" s="322" t="s">
        <v>533</v>
      </c>
      <c r="B42" s="330"/>
      <c r="C42" s="289">
        <v>20</v>
      </c>
    </row>
    <row r="43" spans="1:3" x14ac:dyDescent="0.25">
      <c r="A43" s="322" t="s">
        <v>530</v>
      </c>
      <c r="B43" s="327">
        <f>B42/B$27</f>
        <v>0</v>
      </c>
    </row>
    <row r="44" spans="1:3" x14ac:dyDescent="0.25">
      <c r="A44" s="322" t="s">
        <v>531</v>
      </c>
      <c r="B44" s="324"/>
      <c r="C44" s="289">
        <v>1</v>
      </c>
    </row>
    <row r="45" spans="1:3" x14ac:dyDescent="0.25">
      <c r="A45" s="322" t="s">
        <v>532</v>
      </c>
      <c r="B45" s="331"/>
      <c r="C45" s="289">
        <v>2</v>
      </c>
    </row>
    <row r="46" spans="1:3" x14ac:dyDescent="0.25">
      <c r="A46" s="322" t="s">
        <v>533</v>
      </c>
      <c r="B46" s="330"/>
      <c r="C46" s="289">
        <v>20</v>
      </c>
    </row>
    <row r="47" spans="1:3" x14ac:dyDescent="0.25">
      <c r="A47" s="322" t="s">
        <v>530</v>
      </c>
      <c r="B47" s="327">
        <f>B46/B$27</f>
        <v>0</v>
      </c>
    </row>
    <row r="48" spans="1:3" x14ac:dyDescent="0.25">
      <c r="A48" s="322" t="s">
        <v>531</v>
      </c>
      <c r="B48" s="324"/>
      <c r="C48" s="289">
        <v>1</v>
      </c>
    </row>
    <row r="49" spans="1:3" x14ac:dyDescent="0.25">
      <c r="A49" s="322" t="s">
        <v>532</v>
      </c>
      <c r="B49" s="331"/>
      <c r="C49" s="289">
        <v>2</v>
      </c>
    </row>
    <row r="50" spans="1:3" ht="28.5" x14ac:dyDescent="0.25">
      <c r="A50" s="323" t="s">
        <v>535</v>
      </c>
      <c r="B50" s="324">
        <f>SUMIF(C51:C58,30,B51:B58)</f>
        <v>0</v>
      </c>
    </row>
    <row r="51" spans="1:3" x14ac:dyDescent="0.25">
      <c r="A51" s="322" t="s">
        <v>533</v>
      </c>
      <c r="B51" s="330"/>
      <c r="C51" s="289">
        <v>30</v>
      </c>
    </row>
    <row r="52" spans="1:3" x14ac:dyDescent="0.25">
      <c r="A52" s="322" t="s">
        <v>530</v>
      </c>
      <c r="B52" s="327">
        <f>B51/B$27</f>
        <v>0</v>
      </c>
    </row>
    <row r="53" spans="1:3" x14ac:dyDescent="0.25">
      <c r="A53" s="322" t="s">
        <v>531</v>
      </c>
      <c r="B53" s="324"/>
      <c r="C53" s="289">
        <v>1</v>
      </c>
    </row>
    <row r="54" spans="1:3" x14ac:dyDescent="0.25">
      <c r="A54" s="322" t="s">
        <v>532</v>
      </c>
      <c r="B54" s="331"/>
      <c r="C54" s="289">
        <v>2</v>
      </c>
    </row>
    <row r="55" spans="1:3" x14ac:dyDescent="0.25">
      <c r="A55" s="322" t="s">
        <v>533</v>
      </c>
      <c r="B55" s="330"/>
      <c r="C55" s="289">
        <v>30</v>
      </c>
    </row>
    <row r="56" spans="1:3" x14ac:dyDescent="0.25">
      <c r="A56" s="322" t="s">
        <v>530</v>
      </c>
      <c r="B56" s="327">
        <f>B55/B$27</f>
        <v>0</v>
      </c>
    </row>
    <row r="57" spans="1:3" x14ac:dyDescent="0.25">
      <c r="A57" s="322" t="s">
        <v>531</v>
      </c>
      <c r="B57" s="324"/>
      <c r="C57" s="289">
        <v>1</v>
      </c>
    </row>
    <row r="58" spans="1:3" x14ac:dyDescent="0.25">
      <c r="A58" s="322" t="s">
        <v>532</v>
      </c>
      <c r="B58" s="331"/>
      <c r="C58" s="289">
        <v>2</v>
      </c>
    </row>
    <row r="59" spans="1:3" ht="28.5" x14ac:dyDescent="0.25">
      <c r="A59" s="332" t="s">
        <v>536</v>
      </c>
      <c r="B59" s="327">
        <f>B30/B$27</f>
        <v>1</v>
      </c>
    </row>
    <row r="60" spans="1:3" x14ac:dyDescent="0.25">
      <c r="A60" s="333" t="s">
        <v>527</v>
      </c>
      <c r="B60" s="334"/>
    </row>
    <row r="61" spans="1:3" x14ac:dyDescent="0.25">
      <c r="A61" s="333" t="s">
        <v>537</v>
      </c>
      <c r="B61" s="335">
        <f>B34-B62-B63</f>
        <v>0.21136020816856041</v>
      </c>
    </row>
    <row r="62" spans="1:3" x14ac:dyDescent="0.25">
      <c r="A62" s="333" t="s">
        <v>538</v>
      </c>
      <c r="B62" s="327">
        <f>7.32113241*1.2/B27</f>
        <v>0.77232377505033567</v>
      </c>
    </row>
    <row r="63" spans="1:3" x14ac:dyDescent="0.25">
      <c r="A63" s="333" t="s">
        <v>539</v>
      </c>
      <c r="B63" s="327">
        <f>0.15466534*1.2/B27</f>
        <v>1.631601678110391E-2</v>
      </c>
    </row>
    <row r="64" spans="1:3" customFormat="1" ht="30" x14ac:dyDescent="0.25">
      <c r="A64" s="325" t="s">
        <v>540</v>
      </c>
      <c r="B64" s="336">
        <v>0</v>
      </c>
      <c r="C64" s="337">
        <v>40</v>
      </c>
    </row>
    <row r="65" spans="1:3" customFormat="1" x14ac:dyDescent="0.25">
      <c r="A65" s="322" t="s">
        <v>530</v>
      </c>
      <c r="B65" s="327">
        <f>B64/B27</f>
        <v>0</v>
      </c>
      <c r="C65" s="252"/>
    </row>
    <row r="66" spans="1:3" customFormat="1" x14ac:dyDescent="0.25">
      <c r="A66" s="322" t="s">
        <v>541</v>
      </c>
      <c r="B66" s="321">
        <f>B64</f>
        <v>0</v>
      </c>
      <c r="C66" s="252">
        <v>1</v>
      </c>
    </row>
    <row r="67" spans="1:3" customFormat="1" x14ac:dyDescent="0.25">
      <c r="A67" s="322" t="s">
        <v>542</v>
      </c>
      <c r="B67" s="321">
        <f>B64</f>
        <v>0</v>
      </c>
      <c r="C67" s="252">
        <v>2</v>
      </c>
    </row>
    <row r="68" spans="1:3" x14ac:dyDescent="0.25">
      <c r="A68" s="317" t="s">
        <v>543</v>
      </c>
      <c r="B68" s="327">
        <f>B69/B$27</f>
        <v>1</v>
      </c>
    </row>
    <row r="69" spans="1:3" x14ac:dyDescent="0.25">
      <c r="A69" s="317" t="s">
        <v>544</v>
      </c>
      <c r="B69" s="338">
        <f>SUMIF(C33:C58,1,B33:B58)</f>
        <v>11.375227819999999</v>
      </c>
      <c r="C69" s="339">
        <f>'6.2. Паспорт фин осв ввод'!C24-'6.2. Паспорт фин осв ввод'!F24</f>
        <v>3.1588428000000004</v>
      </c>
    </row>
    <row r="70" spans="1:3" x14ac:dyDescent="0.25">
      <c r="A70" s="317" t="s">
        <v>545</v>
      </c>
      <c r="B70" s="327">
        <f>B71/B$27</f>
        <v>1</v>
      </c>
      <c r="C70" s="339"/>
    </row>
    <row r="71" spans="1:3" x14ac:dyDescent="0.25">
      <c r="A71" s="318" t="s">
        <v>546</v>
      </c>
      <c r="B71" s="340">
        <f>SUMIF(C33:C58,2,B33:B58)</f>
        <v>11.375227819999999</v>
      </c>
      <c r="C71" s="339">
        <f>'6.2. Паспорт фин осв ввод'!C30-'6.2. Паспорт фин осв ввод'!F30</f>
        <v>9.4793565199999996</v>
      </c>
    </row>
    <row r="72" spans="1:3" ht="30" x14ac:dyDescent="0.25">
      <c r="A72" s="332" t="s">
        <v>547</v>
      </c>
      <c r="B72" s="333" t="s">
        <v>548</v>
      </c>
    </row>
    <row r="73" spans="1:3" x14ac:dyDescent="0.25">
      <c r="A73" s="341" t="s">
        <v>549</v>
      </c>
      <c r="B73" s="341" t="s">
        <v>505</v>
      </c>
    </row>
    <row r="74" spans="1:3" ht="30" x14ac:dyDescent="0.25">
      <c r="A74" s="341" t="s">
        <v>550</v>
      </c>
      <c r="B74" s="341" t="s">
        <v>551</v>
      </c>
    </row>
    <row r="75" spans="1:3" x14ac:dyDescent="0.25">
      <c r="A75" s="341" t="s">
        <v>552</v>
      </c>
      <c r="B75" s="341"/>
    </row>
    <row r="76" spans="1:3" ht="30" x14ac:dyDescent="0.25">
      <c r="A76" s="341" t="s">
        <v>553</v>
      </c>
      <c r="B76" s="341" t="s">
        <v>551</v>
      </c>
    </row>
    <row r="77" spans="1:3" x14ac:dyDescent="0.25">
      <c r="A77" s="342" t="s">
        <v>554</v>
      </c>
      <c r="B77" s="342"/>
    </row>
    <row r="78" spans="1:3" ht="30" x14ac:dyDescent="0.25">
      <c r="A78" s="333" t="s">
        <v>555</v>
      </c>
      <c r="B78" s="343" t="s">
        <v>22</v>
      </c>
    </row>
    <row r="79" spans="1:3" ht="28.5" x14ac:dyDescent="0.25">
      <c r="A79" s="317" t="s">
        <v>556</v>
      </c>
      <c r="B79" s="343" t="s">
        <v>22</v>
      </c>
    </row>
    <row r="80" spans="1:3" x14ac:dyDescent="0.25">
      <c r="A80" s="333" t="s">
        <v>527</v>
      </c>
      <c r="B80" s="344"/>
    </row>
    <row r="81" spans="1:2" x14ac:dyDescent="0.25">
      <c r="A81" s="333" t="s">
        <v>557</v>
      </c>
      <c r="B81" s="343" t="s">
        <v>22</v>
      </c>
    </row>
    <row r="82" spans="1:2" x14ac:dyDescent="0.25">
      <c r="A82" s="333" t="s">
        <v>558</v>
      </c>
      <c r="B82" s="344" t="s">
        <v>22</v>
      </c>
    </row>
    <row r="83" spans="1:2" x14ac:dyDescent="0.25">
      <c r="A83" s="345" t="s">
        <v>559</v>
      </c>
      <c r="B83" s="346" t="s">
        <v>560</v>
      </c>
    </row>
    <row r="84" spans="1:2" x14ac:dyDescent="0.25">
      <c r="A84" s="317" t="s">
        <v>561</v>
      </c>
      <c r="B84" s="347"/>
    </row>
    <row r="85" spans="1:2" x14ac:dyDescent="0.25">
      <c r="A85" s="341" t="s">
        <v>562</v>
      </c>
      <c r="B85" s="348" t="str">
        <f>'6.1. Паспорт сетевой график'!H43</f>
        <v>не требуется</v>
      </c>
    </row>
    <row r="86" spans="1:2" x14ac:dyDescent="0.25">
      <c r="A86" s="341" t="s">
        <v>563</v>
      </c>
      <c r="B86" s="349" t="s">
        <v>22</v>
      </c>
    </row>
    <row r="87" spans="1:2" x14ac:dyDescent="0.25">
      <c r="A87" s="341" t="s">
        <v>564</v>
      </c>
      <c r="B87" s="349" t="s">
        <v>22</v>
      </c>
    </row>
    <row r="88" spans="1:2" ht="30" x14ac:dyDescent="0.25">
      <c r="A88" s="350" t="s">
        <v>565</v>
      </c>
      <c r="B88" s="344" t="s">
        <v>566</v>
      </c>
    </row>
    <row r="89" spans="1:2" ht="28.5" x14ac:dyDescent="0.25">
      <c r="A89" s="332" t="s">
        <v>567</v>
      </c>
      <c r="B89" s="516" t="s">
        <v>568</v>
      </c>
    </row>
    <row r="90" spans="1:2" x14ac:dyDescent="0.25">
      <c r="A90" s="341" t="s">
        <v>569</v>
      </c>
      <c r="B90" s="517"/>
    </row>
    <row r="91" spans="1:2" x14ac:dyDescent="0.25">
      <c r="A91" s="341" t="s">
        <v>570</v>
      </c>
      <c r="B91" s="517"/>
    </row>
    <row r="92" spans="1:2" x14ac:dyDescent="0.25">
      <c r="A92" s="341" t="s">
        <v>571</v>
      </c>
      <c r="B92" s="517"/>
    </row>
    <row r="93" spans="1:2" x14ac:dyDescent="0.25">
      <c r="A93" s="341" t="s">
        <v>572</v>
      </c>
      <c r="B93" s="517"/>
    </row>
    <row r="94" spans="1:2" x14ac:dyDescent="0.25">
      <c r="A94" s="351" t="s">
        <v>573</v>
      </c>
      <c r="B94" s="518"/>
    </row>
  </sheetData>
  <mergeCells count="10">
    <mergeCell ref="A5:B5"/>
    <mergeCell ref="A7:B7"/>
    <mergeCell ref="A9:B9"/>
    <mergeCell ref="A10:B10"/>
    <mergeCell ref="A12:B12"/>
    <mergeCell ref="A13:B13"/>
    <mergeCell ref="A15:B15"/>
    <mergeCell ref="A16:B16"/>
    <mergeCell ref="A18:B18"/>
    <mergeCell ref="B89:B94"/>
  </mergeCells>
  <pageMargins left="0.70866141732283472" right="0.70866141732283472" top="0.32" bottom="0.20000000000000004"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Приложение 1</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revision>1</cp:revision>
  <dcterms:created xsi:type="dcterms:W3CDTF">2015-08-16T15:31:05Z</dcterms:created>
  <dcterms:modified xsi:type="dcterms:W3CDTF">2026-02-02T12:33:25Z</dcterms:modified>
</cp:coreProperties>
</file>